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oanna.drozdzowska\AA usł. leśne\2025\POSTĘPOWANIE NR 1\załącznik nr 1 do SWZ formularze oferty\"/>
    </mc:Choice>
  </mc:AlternateContent>
  <xr:revisionPtr revIDLastSave="0" documentId="13_ncr:1_{AEA29912-7051-4792-B0B0-F1AE70589DB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1" l="1"/>
  <c r="K69" i="1"/>
  <c r="L69" i="1" s="1"/>
  <c r="K106" i="1"/>
  <c r="L106" i="1" s="1"/>
  <c r="K112" i="1"/>
  <c r="L112" i="1" s="1"/>
  <c r="K119" i="1"/>
  <c r="I55" i="1"/>
  <c r="I56" i="1"/>
  <c r="K56" i="1" s="1"/>
  <c r="L56" i="1" s="1"/>
  <c r="I57" i="1"/>
  <c r="K57" i="1" s="1"/>
  <c r="I58" i="1"/>
  <c r="K58" i="1" s="1"/>
  <c r="I59" i="1"/>
  <c r="K59" i="1" s="1"/>
  <c r="I60" i="1"/>
  <c r="K60" i="1" s="1"/>
  <c r="L60" i="1" s="1"/>
  <c r="I61" i="1"/>
  <c r="K61" i="1" s="1"/>
  <c r="L61" i="1" s="1"/>
  <c r="I62" i="1"/>
  <c r="K62" i="1" s="1"/>
  <c r="I63" i="1"/>
  <c r="K63" i="1" s="1"/>
  <c r="I64" i="1"/>
  <c r="K64" i="1" s="1"/>
  <c r="L64" i="1" s="1"/>
  <c r="I65" i="1"/>
  <c r="K65" i="1" s="1"/>
  <c r="I66" i="1"/>
  <c r="K66" i="1" s="1"/>
  <c r="I67" i="1"/>
  <c r="K67" i="1" s="1"/>
  <c r="I68" i="1"/>
  <c r="K68" i="1" s="1"/>
  <c r="L68" i="1" s="1"/>
  <c r="I69" i="1"/>
  <c r="I70" i="1"/>
  <c r="K70" i="1" s="1"/>
  <c r="I71" i="1"/>
  <c r="K71" i="1" s="1"/>
  <c r="I72" i="1"/>
  <c r="K72" i="1" s="1"/>
  <c r="L72" i="1" s="1"/>
  <c r="I73" i="1"/>
  <c r="K73" i="1" s="1"/>
  <c r="I100" i="1"/>
  <c r="K100" i="1" s="1"/>
  <c r="L100" i="1" s="1"/>
  <c r="I101" i="1"/>
  <c r="K101" i="1" s="1"/>
  <c r="L101" i="1" s="1"/>
  <c r="I102" i="1"/>
  <c r="K102" i="1" s="1"/>
  <c r="L102" i="1" s="1"/>
  <c r="I103" i="1"/>
  <c r="K103" i="1" s="1"/>
  <c r="I104" i="1"/>
  <c r="K104" i="1" s="1"/>
  <c r="L104" i="1" s="1"/>
  <c r="I105" i="1"/>
  <c r="K105" i="1" s="1"/>
  <c r="L105" i="1" s="1"/>
  <c r="I106" i="1"/>
  <c r="I107" i="1"/>
  <c r="K107" i="1" s="1"/>
  <c r="I108" i="1"/>
  <c r="K108" i="1" s="1"/>
  <c r="L108" i="1" s="1"/>
  <c r="I109" i="1"/>
  <c r="K109" i="1" s="1"/>
  <c r="L109" i="1" s="1"/>
  <c r="I110" i="1"/>
  <c r="K110" i="1" s="1"/>
  <c r="L110" i="1" s="1"/>
  <c r="I111" i="1"/>
  <c r="K111" i="1" s="1"/>
  <c r="L111" i="1" s="1"/>
  <c r="I112" i="1"/>
  <c r="I113" i="1"/>
  <c r="K113" i="1" s="1"/>
  <c r="L113" i="1" s="1"/>
  <c r="I114" i="1"/>
  <c r="K114" i="1" s="1"/>
  <c r="L114" i="1" s="1"/>
  <c r="I115" i="1"/>
  <c r="K115" i="1" s="1"/>
  <c r="L115" i="1" s="1"/>
  <c r="I116" i="1"/>
  <c r="K116" i="1" s="1"/>
  <c r="L116" i="1" s="1"/>
  <c r="I117" i="1"/>
  <c r="K117" i="1" s="1"/>
  <c r="L117" i="1" s="1"/>
  <c r="I118" i="1"/>
  <c r="K118" i="1" s="1"/>
  <c r="L118" i="1" s="1"/>
  <c r="I119" i="1"/>
  <c r="I99" i="1"/>
  <c r="K99" i="1" s="1"/>
  <c r="L99" i="1" s="1"/>
  <c r="I96" i="1"/>
  <c r="K96" i="1" s="1"/>
  <c r="L96" i="1" s="1"/>
  <c r="I91" i="1"/>
  <c r="K91" i="1" s="1"/>
  <c r="L91" i="1" s="1"/>
  <c r="I86" i="1"/>
  <c r="K86" i="1" s="1"/>
  <c r="L86" i="1" s="1"/>
  <c r="I81" i="1"/>
  <c r="K81" i="1" s="1"/>
  <c r="L81" i="1" s="1"/>
  <c r="I54" i="1"/>
  <c r="K54" i="1" s="1"/>
  <c r="L54" i="1" s="1"/>
  <c r="I51" i="1"/>
  <c r="K51" i="1" s="1"/>
  <c r="L51" i="1" s="1"/>
  <c r="I46" i="1"/>
  <c r="K46" i="1" s="1"/>
  <c r="L46" i="1" s="1"/>
  <c r="I41" i="1"/>
  <c r="K41" i="1" s="1"/>
  <c r="L41" i="1" s="1"/>
  <c r="I36" i="1"/>
  <c r="K36" i="1" s="1"/>
  <c r="L36" i="1" s="1"/>
  <c r="I31" i="1"/>
  <c r="L119" i="1" l="1"/>
  <c r="L103" i="1"/>
  <c r="L121" i="1"/>
  <c r="L65" i="1"/>
  <c r="L55" i="1"/>
  <c r="L73" i="1"/>
  <c r="L57" i="1"/>
  <c r="L75" i="1"/>
  <c r="K31" i="1"/>
  <c r="L31" i="1" s="1"/>
  <c r="L76" i="1" s="1"/>
  <c r="L71" i="1"/>
  <c r="L59" i="1"/>
  <c r="L63" i="1"/>
  <c r="L107" i="1"/>
  <c r="L122" i="1" s="1"/>
  <c r="L70" i="1"/>
  <c r="L66" i="1"/>
  <c r="L62" i="1"/>
  <c r="L58" i="1"/>
  <c r="L67" i="1"/>
  <c r="E25" i="1" l="1"/>
</calcChain>
</file>

<file path=xl/sharedStrings.xml><?xml version="1.0" encoding="utf-8"?>
<sst xmlns="http://schemas.openxmlformats.org/spreadsheetml/2006/main" count="366" uniqueCount="127">
  <si>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</si>
  <si>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</si>
  <si>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</si>
  <si>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</si>
  <si>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</si>
  <si>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</si>
  <si>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</si>
  <si>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</si>
  <si>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</si>
  <si>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</si>
  <si>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</si>
  <si>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</si>
  <si>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</si>
  <si>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</si>
  <si>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</si>
  <si>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</si>
  <si>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</si>
  <si>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</si>
  <si>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</si>
  <si>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</si>
  <si>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</si>
  <si>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</si>
  <si>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>102</t>
  </si>
  <si>
    <t>SADZ WIEL</t>
  </si>
  <si>
    <t>Sadzenie wielolatek z odkrytym systemem korzeniowym</t>
  </si>
  <si>
    <t>TSZT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</si>
  <si>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</si>
  <si>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</si>
  <si>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</si>
  <si>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</si>
  <si>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</si>
  <si>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</si>
  <si>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</si>
  <si>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</si>
  <si>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</si>
  <si>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</si>
  <si>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</si>
  <si>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</si>
  <si>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</si>
  <si>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</si>
  <si>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</si>
  <si>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</si>
  <si>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</si>
  <si>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</si>
  <si>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</si>
  <si>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</si>
  <si>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</si>
  <si>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</si>
  <si>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</si>
  <si>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</si>
  <si>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</si>
  <si>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</si>
  <si>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</si>
  <si>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</si>
  <si>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</si>
  <si>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</si>
  <si>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</si>
  <si>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</si>
  <si>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</si>
  <si>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</si>
  <si>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</si>
  <si>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</si>
  <si>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</si>
  <si>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</si>
  <si>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</si>
  <si>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</si>
  <si>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</si>
  <si>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</si>
  <si>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</si>
  <si>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</si>
  <si>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</si>
  <si>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</si>
  <si>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</si>
  <si>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</si>
  <si>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</si>
  <si>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</si>
  <si>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</si>
  <si>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</si>
  <si>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</si>
  <si>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</si>
  <si>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</si>
  <si>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</si>
  <si>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</si>
  <si>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</si>
  <si>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</si>
  <si>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</si>
  <si>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</si>
  <si>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</si>
  <si>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</si>
  <si>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</si>
  <si>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</si>
  <si>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Staszów</t>
  </si>
  <si>
    <t xml:space="preserve">28-200 Staszów; Oględowska 4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</si>
  <si>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</si>
  <si>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</si>
  <si>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</si>
  <si>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</si>
  <si>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</si>
  <si>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</si>
  <si>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</si>
  <si>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</si>
  <si>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</si>
  <si>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</si>
  <si>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</si>
  <si>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</si>
  <si>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</si>
  <si>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</si>
  <si>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</si>
  <si>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</si>
  <si>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</si>
  <si>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PPOŻ-ODN</t>
  </si>
  <si>
    <t>Odnowienie bruzdy na pasach przeciwpożarowych</t>
  </si>
  <si>
    <t>KMTR</t>
  </si>
  <si>
    <t>GODZ RH23</t>
  </si>
  <si>
    <t>GODZ MH23</t>
  </si>
  <si>
    <t>171</t>
  </si>
  <si>
    <t>371</t>
  </si>
  <si>
    <t>381</t>
  </si>
  <si>
    <t>Lesnictwo Golejów</t>
  </si>
  <si>
    <t>2. Wynagrodzenie zaoferowane w pkt 1 powyżej wynika z poniższego Kosztorysu Ofertowego i stanowi sumę wartości całkowitych brutto za poszczególne pozycje (prace) tworzące ten Pakiet:</t>
  </si>
  <si>
    <t>1.  Za wykonanie przedmiotu zamówienia w tym Pakiecie oferujemy następujące wynagrodzenie brutto:</t>
  </si>
  <si>
    <t>Nazwa i adres wykonawcy oraz NIP</t>
  </si>
  <si>
    <r>
      <t xml:space="preserve">Odpowiadając na ogłoszenie o przetargu nieograniczonym na „Wykonywanie usług z zakresu gospodarki leśnej na terenie Nadleśnictwa Staszów w roku 2025''  składamy niniejszym ofertę na </t>
    </r>
    <r>
      <rPr>
        <b/>
        <sz val="11"/>
        <color rgb="FF333333"/>
        <rFont val="Arial"/>
        <family val="2"/>
        <charset val="238"/>
      </rPr>
      <t xml:space="preserve">pakiet nr I </t>
    </r>
    <r>
      <rPr>
        <sz val="11"/>
        <color rgb="FF333333"/>
        <rFont val="Arial"/>
      </rPr>
      <t>tego zamówienia:</t>
    </r>
  </si>
  <si>
    <t>Leśnictwo Strużki</t>
  </si>
  <si>
    <t xml:space="preserve">
9. Wszelką korespondencję w sprawie niniejszego postępowania należy kierować na:
e-mail: ___________________________________________________________________
</t>
  </si>
  <si>
    <t xml:space="preserve">Uzasadnienie zastrzeżenia ww. informacji jako tajemnicy przedsiębiorstwa zostało załączone do naszej oferty. </t>
  </si>
  <si>
    <t>PLN.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</si>
</sst>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0"/>
      <color rgb="FF000000"/>
      <name val="Arial"/>
    </font>
    <font>
      <b/>
      <sz val="14"/>
      <color rgb="FF333333"/>
      <name val="Arial"/>
      <family val="2"/>
      <charset val="238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2">
    <xf numFmtId="0" fontId="0" fillId="0" borderId="0"/>
    <xf numFmtId="9" fontId="16" fillId="0" borderId="0" applyFont="0" applyFill="0" applyBorder="0" applyAlignment="0" applyProtection="0"/>
  </cellStyleXfs>
  <cellXfs count="6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vertical="top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49" fontId="12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vertical="center"/>
    </xf>
    <xf numFmtId="49" fontId="4" fillId="2" borderId="5" xfId="0" applyNumberFormat="1" applyFont="1" applyFill="1" applyBorder="1" applyAlignment="1">
      <alignment vertical="center"/>
    </xf>
    <xf numFmtId="49" fontId="1" fillId="2" borderId="5" xfId="0" applyNumberFormat="1" applyFont="1" applyFill="1" applyBorder="1"/>
    <xf numFmtId="4" fontId="17" fillId="2" borderId="0" xfId="0" applyNumberFormat="1" applyFont="1" applyFill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" fontId="14" fillId="2" borderId="1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vertical="center"/>
    </xf>
    <xf numFmtId="4" fontId="1" fillId="2" borderId="6" xfId="0" applyNumberFormat="1" applyFont="1" applyFill="1" applyBorder="1"/>
    <xf numFmtId="4" fontId="2" fillId="3" borderId="1" xfId="0" applyNumberFormat="1" applyFont="1" applyFill="1" applyBorder="1" applyAlignment="1">
      <alignment vertical="center" wrapText="1"/>
    </xf>
    <xf numFmtId="4" fontId="15" fillId="2" borderId="5" xfId="0" applyNumberFormat="1" applyFont="1" applyFill="1" applyBorder="1" applyAlignment="1">
      <alignment vertical="center"/>
    </xf>
    <xf numFmtId="4" fontId="15" fillId="2" borderId="6" xfId="0" applyNumberFormat="1" applyFont="1" applyFill="1" applyBorder="1" applyAlignment="1">
      <alignment vertical="center"/>
    </xf>
    <xf numFmtId="4" fontId="14" fillId="2" borderId="5" xfId="0" applyNumberFormat="1" applyFont="1" applyFill="1" applyBorder="1"/>
    <xf numFmtId="4" fontId="14" fillId="2" borderId="6" xfId="0" applyNumberFormat="1" applyFont="1" applyFill="1" applyBorder="1"/>
    <xf numFmtId="4" fontId="4" fillId="2" borderId="7" xfId="0" applyNumberFormat="1" applyFont="1" applyFill="1" applyBorder="1" applyAlignment="1">
      <alignment vertical="center"/>
    </xf>
    <xf numFmtId="9" fontId="1" fillId="2" borderId="1" xfId="1" applyFont="1" applyFill="1" applyBorder="1" applyAlignment="1">
      <alignment horizontal="center" vertical="center"/>
    </xf>
    <xf numFmtId="9" fontId="1" fillId="2" borderId="0" xfId="1" applyFont="1" applyFill="1" applyAlignment="1">
      <alignment horizontal="left"/>
    </xf>
    <xf numFmtId="9" fontId="8" fillId="2" borderId="0" xfId="1" applyFont="1" applyFill="1" applyAlignment="1">
      <alignment vertical="center"/>
    </xf>
    <xf numFmtId="9" fontId="2" fillId="3" borderId="1" xfId="1" applyFont="1" applyFill="1" applyBorder="1" applyAlignment="1">
      <alignment horizontal="center" vertical="center" wrapText="1"/>
    </xf>
    <xf numFmtId="9" fontId="4" fillId="2" borderId="6" xfId="1" applyFont="1" applyFill="1" applyBorder="1" applyAlignment="1">
      <alignment vertical="center"/>
    </xf>
    <xf numFmtId="9" fontId="1" fillId="2" borderId="6" xfId="1" applyFont="1" applyFill="1" applyBorder="1" applyAlignment="1"/>
    <xf numFmtId="4" fontId="0" fillId="0" borderId="0" xfId="0" applyNumberFormat="1"/>
    <xf numFmtId="4" fontId="15" fillId="2" borderId="7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left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 wrapText="1"/>
    </xf>
    <xf numFmtId="49" fontId="15" fillId="3" borderId="5" xfId="0" applyNumberFormat="1" applyFont="1" applyFill="1" applyBorder="1" applyAlignment="1">
      <alignment horizontal="right" vertical="center"/>
    </xf>
    <xf numFmtId="49" fontId="15" fillId="3" borderId="6" xfId="0" applyNumberFormat="1" applyFont="1" applyFill="1" applyBorder="1" applyAlignment="1">
      <alignment horizontal="right" vertical="center"/>
    </xf>
    <xf numFmtId="49" fontId="15" fillId="3" borderId="7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10" fillId="2" borderId="0" xfId="0" applyNumberFormat="1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 vertical="top" wrapText="1"/>
    </xf>
    <xf numFmtId="4" fontId="18" fillId="2" borderId="1" xfId="0" applyNumberFormat="1" applyFont="1" applyFill="1" applyBorder="1" applyAlignment="1">
      <alignment horizontal="right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L156"/>
  <sheetViews>
    <sheetView tabSelected="1" workbookViewId="0">
      <selection activeCell="H99" sqref="H99:H119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3.5703125" customWidth="1"/>
    <col min="10" max="10" width="6.85546875" customWidth="1"/>
    <col min="11" max="11" width="11.42578125" customWidth="1"/>
    <col min="12" max="12" width="15" customWidth="1"/>
  </cols>
  <sheetData>
    <row r="1" spans="2:38" s="1" customFormat="1" ht="17.100000000000001" customHeight="1" x14ac:dyDescent="0.2">
      <c r="I1" s="56" t="s">
        <v>86</v>
      </c>
      <c r="J1" s="56"/>
      <c r="K1" s="56"/>
      <c r="L1" s="56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2:38" s="1" customFormat="1" ht="17.25" customHeight="1" x14ac:dyDescent="0.2"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2:38" s="1" customFormat="1" ht="17.25" customHeight="1" x14ac:dyDescent="0.2">
      <c r="B3" s="53"/>
      <c r="C3" s="53"/>
      <c r="D3" s="5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</row>
    <row r="4" spans="2:38" s="1" customFormat="1" ht="17.25" customHeight="1" x14ac:dyDescent="0.2"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</row>
    <row r="5" spans="2:38" s="1" customFormat="1" ht="17.25" customHeight="1" x14ac:dyDescent="0.2">
      <c r="B5" s="53"/>
      <c r="C5" s="53"/>
      <c r="D5" s="53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</row>
    <row r="6" spans="2:38" s="1" customFormat="1" ht="17.25" customHeight="1" x14ac:dyDescent="0.2"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</row>
    <row r="7" spans="2:38" s="1" customFormat="1" ht="17.25" customHeight="1" x14ac:dyDescent="0.2">
      <c r="B7" s="53"/>
      <c r="C7" s="53"/>
      <c r="D7" s="53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</row>
    <row r="8" spans="2:38" s="1" customFormat="1" ht="16.5" customHeight="1" x14ac:dyDescent="0.2"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</row>
    <row r="9" spans="2:38" s="1" customFormat="1" ht="16.5" customHeight="1" x14ac:dyDescent="0.2">
      <c r="B9" s="13" t="s">
        <v>121</v>
      </c>
      <c r="C9" s="10"/>
      <c r="D9" s="10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</row>
    <row r="10" spans="2:38" s="1" customFormat="1" ht="16.5" customHeight="1" x14ac:dyDescent="0.2">
      <c r="B10" s="10"/>
      <c r="C10" s="10"/>
      <c r="D10" s="10"/>
      <c r="G10" s="54" t="s">
        <v>87</v>
      </c>
      <c r="H10" s="54"/>
      <c r="I10" s="54"/>
      <c r="J10" s="54"/>
      <c r="K10" s="54"/>
      <c r="L10" s="54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</row>
    <row r="11" spans="2:38" s="1" customFormat="1" ht="16.5" customHeight="1" x14ac:dyDescent="0.2">
      <c r="G11" s="54"/>
      <c r="H11" s="54"/>
      <c r="I11" s="54"/>
      <c r="J11" s="54"/>
      <c r="K11" s="54"/>
      <c r="L11" s="54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</row>
    <row r="12" spans="2:38" s="1" customFormat="1" ht="16.5" customHeight="1" x14ac:dyDescent="0.2"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</row>
    <row r="13" spans="2:38" s="1" customFormat="1" ht="24" customHeight="1" x14ac:dyDescent="0.2">
      <c r="E13" s="57" t="s">
        <v>88</v>
      </c>
      <c r="F13" s="57"/>
      <c r="G13" s="57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</row>
    <row r="14" spans="2:38" s="1" customFormat="1" ht="16.5" customHeight="1" x14ac:dyDescent="0.2"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</row>
    <row r="15" spans="2:38" s="1" customFormat="1" ht="20.85" customHeight="1" x14ac:dyDescent="0.2">
      <c r="B15" s="8" t="s">
        <v>89</v>
      </c>
      <c r="C15" s="8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</row>
    <row r="16" spans="2:38" s="1" customFormat="1" ht="2.65" customHeight="1" x14ac:dyDescent="0.2"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</row>
    <row r="17" spans="2:38" s="1" customFormat="1" ht="20.85" customHeight="1" x14ac:dyDescent="0.2">
      <c r="B17" s="8" t="s">
        <v>90</v>
      </c>
      <c r="C17" s="8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</row>
    <row r="18" spans="2:38" s="1" customFormat="1" ht="2.65" customHeight="1" x14ac:dyDescent="0.2"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</row>
    <row r="19" spans="2:38" s="1" customFormat="1" ht="20.85" customHeight="1" x14ac:dyDescent="0.2">
      <c r="B19" s="8" t="s">
        <v>91</v>
      </c>
      <c r="C19" s="8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</row>
    <row r="20" spans="2:38" s="1" customFormat="1" ht="2.65" customHeight="1" x14ac:dyDescent="0.2"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</row>
    <row r="21" spans="2:38" s="1" customFormat="1" ht="20.85" customHeight="1" x14ac:dyDescent="0.2">
      <c r="B21" s="8" t="s">
        <v>92</v>
      </c>
      <c r="C21" s="8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</row>
    <row r="22" spans="2:38" s="1" customFormat="1" ht="14.25" customHeight="1" x14ac:dyDescent="0.2"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</row>
    <row r="23" spans="2:38" s="1" customFormat="1" ht="50.1" customHeight="1" x14ac:dyDescent="0.2">
      <c r="B23" s="47" t="s">
        <v>122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</row>
    <row r="24" spans="2:38" s="1" customFormat="1" ht="21.75" customHeight="1" x14ac:dyDescent="0.2">
      <c r="B24" s="41" t="s">
        <v>120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</row>
    <row r="25" spans="2:38" s="1" customFormat="1" ht="50.1" customHeight="1" x14ac:dyDescent="0.2">
      <c r="C25" s="12"/>
      <c r="D25" s="12"/>
      <c r="E25" s="17">
        <f>L76+L122</f>
        <v>0</v>
      </c>
      <c r="F25" s="12" t="s">
        <v>126</v>
      </c>
      <c r="G25" s="12"/>
      <c r="H25" s="12"/>
      <c r="I25" s="12"/>
      <c r="J25" s="12"/>
      <c r="K25" s="12"/>
      <c r="L25" s="12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</row>
    <row r="26" spans="2:38" s="1" customFormat="1" ht="28.7" customHeight="1" x14ac:dyDescent="0.2">
      <c r="B26" s="40" t="s">
        <v>119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</row>
    <row r="27" spans="2:38" s="1" customFormat="1" ht="26.25" customHeight="1" x14ac:dyDescent="0.25">
      <c r="B27" s="9" t="s">
        <v>118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</row>
    <row r="28" spans="2:38" s="1" customFormat="1" ht="18.2" customHeight="1" x14ac:dyDescent="0.2">
      <c r="B28" s="50" t="s">
        <v>93</v>
      </c>
      <c r="C28" s="50"/>
      <c r="D28" s="50"/>
      <c r="E28" s="50"/>
      <c r="F28" s="50"/>
      <c r="G28" s="50"/>
      <c r="H28" s="50"/>
      <c r="I28" s="50"/>
      <c r="J28" s="50"/>
      <c r="K28" s="50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</row>
    <row r="29" spans="2:38" s="1" customFormat="1" ht="5.25" customHeight="1" x14ac:dyDescent="0.2"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</row>
    <row r="30" spans="2:38" s="1" customFormat="1" ht="54" customHeight="1" x14ac:dyDescent="0.2">
      <c r="B30" s="2" t="s">
        <v>0</v>
      </c>
      <c r="C30" s="3" t="s">
        <v>1</v>
      </c>
      <c r="D30" s="4" t="s">
        <v>2</v>
      </c>
      <c r="E30" s="4" t="s">
        <v>3</v>
      </c>
      <c r="F30" s="4" t="s">
        <v>4</v>
      </c>
      <c r="G30" s="4" t="s">
        <v>5</v>
      </c>
      <c r="H30" s="4" t="s">
        <v>6</v>
      </c>
      <c r="I30" s="3" t="s">
        <v>7</v>
      </c>
      <c r="J30" s="4" t="s">
        <v>8</v>
      </c>
      <c r="K30" s="4" t="s">
        <v>9</v>
      </c>
      <c r="L30" s="3" t="s">
        <v>10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</row>
    <row r="31" spans="2:38" s="1" customFormat="1" ht="19.7" customHeight="1" x14ac:dyDescent="0.2">
      <c r="B31" s="5">
        <v>1</v>
      </c>
      <c r="C31" s="6" t="s">
        <v>11</v>
      </c>
      <c r="D31" s="6" t="s">
        <v>12</v>
      </c>
      <c r="E31" s="7" t="s">
        <v>13</v>
      </c>
      <c r="F31" s="6" t="s">
        <v>14</v>
      </c>
      <c r="G31" s="18">
        <v>2915</v>
      </c>
      <c r="H31" s="61">
        <v>0</v>
      </c>
      <c r="I31" s="19">
        <f>G31*H31</f>
        <v>0</v>
      </c>
      <c r="J31" s="31">
        <v>0.08</v>
      </c>
      <c r="K31" s="18">
        <f>I31*J31</f>
        <v>0</v>
      </c>
      <c r="L31" s="18">
        <f>I31+K31</f>
        <v>0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</row>
    <row r="32" spans="2:38" s="1" customFormat="1" ht="3.2" customHeight="1" x14ac:dyDescent="0.2">
      <c r="G32" s="20"/>
      <c r="H32" s="20"/>
      <c r="I32" s="20"/>
      <c r="J32" s="32"/>
      <c r="K32" s="20"/>
      <c r="L32" s="20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</row>
    <row r="33" spans="2:38" s="1" customFormat="1" ht="18.2" customHeight="1" x14ac:dyDescent="0.2">
      <c r="B33" s="8" t="s">
        <v>94</v>
      </c>
      <c r="C33" s="8"/>
      <c r="D33" s="8"/>
      <c r="E33" s="8"/>
      <c r="F33" s="8"/>
      <c r="G33" s="21"/>
      <c r="H33" s="21"/>
      <c r="I33" s="21"/>
      <c r="J33" s="33"/>
      <c r="K33" s="21"/>
      <c r="L33" s="20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</row>
    <row r="34" spans="2:38" s="1" customFormat="1" ht="5.25" customHeight="1" x14ac:dyDescent="0.2">
      <c r="G34" s="20"/>
      <c r="H34" s="20"/>
      <c r="I34" s="20"/>
      <c r="J34" s="32"/>
      <c r="K34" s="20"/>
      <c r="L34" s="20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</row>
    <row r="35" spans="2:38" s="1" customFormat="1" ht="45.4" customHeight="1" x14ac:dyDescent="0.2"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22" t="s">
        <v>5</v>
      </c>
      <c r="H35" s="22" t="s">
        <v>6</v>
      </c>
      <c r="I35" s="22" t="s">
        <v>7</v>
      </c>
      <c r="J35" s="34" t="s">
        <v>8</v>
      </c>
      <c r="K35" s="22" t="s">
        <v>9</v>
      </c>
      <c r="L35" s="22" t="s">
        <v>10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</row>
    <row r="36" spans="2:38" s="1" customFormat="1" ht="19.7" customHeight="1" x14ac:dyDescent="0.2">
      <c r="B36" s="5">
        <v>2</v>
      </c>
      <c r="C36" s="6" t="s">
        <v>11</v>
      </c>
      <c r="D36" s="6" t="s">
        <v>12</v>
      </c>
      <c r="E36" s="7" t="s">
        <v>13</v>
      </c>
      <c r="F36" s="6" t="s">
        <v>14</v>
      </c>
      <c r="G36" s="18">
        <v>2624</v>
      </c>
      <c r="H36" s="61">
        <v>0</v>
      </c>
      <c r="I36" s="19">
        <f>G36*H36</f>
        <v>0</v>
      </c>
      <c r="J36" s="31">
        <v>0.08</v>
      </c>
      <c r="K36" s="18">
        <f>I36*J36</f>
        <v>0</v>
      </c>
      <c r="L36" s="18">
        <f>I36+K36</f>
        <v>0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</row>
    <row r="37" spans="2:38" s="1" customFormat="1" ht="3.2" customHeight="1" x14ac:dyDescent="0.2">
      <c r="G37" s="20"/>
      <c r="H37" s="20"/>
      <c r="I37" s="20"/>
      <c r="J37" s="32"/>
      <c r="K37" s="20"/>
      <c r="L37" s="20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</row>
    <row r="38" spans="2:38" s="1" customFormat="1" ht="18.2" customHeight="1" x14ac:dyDescent="0.2">
      <c r="B38" s="8" t="s">
        <v>95</v>
      </c>
      <c r="C38" s="8"/>
      <c r="D38" s="8"/>
      <c r="E38" s="8"/>
      <c r="F38" s="8"/>
      <c r="G38" s="21"/>
      <c r="H38" s="21"/>
      <c r="I38" s="21"/>
      <c r="J38" s="33"/>
      <c r="K38" s="21"/>
      <c r="L38" s="20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</row>
    <row r="39" spans="2:38" s="1" customFormat="1" ht="5.25" customHeight="1" x14ac:dyDescent="0.2">
      <c r="G39" s="20"/>
      <c r="H39" s="20"/>
      <c r="I39" s="20"/>
      <c r="J39" s="32"/>
      <c r="K39" s="20"/>
      <c r="L39" s="20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</row>
    <row r="40" spans="2:38" s="1" customFormat="1" ht="45.4" customHeight="1" x14ac:dyDescent="0.2">
      <c r="B40" s="2" t="s">
        <v>0</v>
      </c>
      <c r="C40" s="3" t="s">
        <v>1</v>
      </c>
      <c r="D40" s="4" t="s">
        <v>2</v>
      </c>
      <c r="E40" s="4" t="s">
        <v>3</v>
      </c>
      <c r="F40" s="4" t="s">
        <v>4</v>
      </c>
      <c r="G40" s="22" t="s">
        <v>5</v>
      </c>
      <c r="H40" s="22" t="s">
        <v>6</v>
      </c>
      <c r="I40" s="22" t="s">
        <v>7</v>
      </c>
      <c r="J40" s="34" t="s">
        <v>8</v>
      </c>
      <c r="K40" s="22" t="s">
        <v>9</v>
      </c>
      <c r="L40" s="22" t="s">
        <v>10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</row>
    <row r="41" spans="2:38" s="1" customFormat="1" ht="19.7" customHeight="1" x14ac:dyDescent="0.2">
      <c r="B41" s="5">
        <v>3</v>
      </c>
      <c r="C41" s="6" t="s">
        <v>11</v>
      </c>
      <c r="D41" s="6" t="s">
        <v>12</v>
      </c>
      <c r="E41" s="7" t="s">
        <v>13</v>
      </c>
      <c r="F41" s="6" t="s">
        <v>14</v>
      </c>
      <c r="G41" s="18">
        <v>1789</v>
      </c>
      <c r="H41" s="61">
        <v>0</v>
      </c>
      <c r="I41" s="19">
        <f>G41*H41</f>
        <v>0</v>
      </c>
      <c r="J41" s="31">
        <v>0.08</v>
      </c>
      <c r="K41" s="18">
        <f>I41*J41</f>
        <v>0</v>
      </c>
      <c r="L41" s="18">
        <f>I41+K41</f>
        <v>0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</row>
    <row r="42" spans="2:38" s="1" customFormat="1" ht="3.2" customHeight="1" x14ac:dyDescent="0.2">
      <c r="G42" s="20"/>
      <c r="H42" s="20"/>
      <c r="I42" s="20"/>
      <c r="J42" s="32"/>
      <c r="K42" s="20"/>
      <c r="L42" s="20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</row>
    <row r="43" spans="2:38" s="1" customFormat="1" ht="18.2" customHeight="1" x14ac:dyDescent="0.2">
      <c r="B43" s="8" t="s">
        <v>96</v>
      </c>
      <c r="C43" s="8"/>
      <c r="D43" s="8"/>
      <c r="E43" s="8"/>
      <c r="F43" s="8"/>
      <c r="G43" s="21"/>
      <c r="H43" s="21"/>
      <c r="I43" s="21"/>
      <c r="J43" s="33"/>
      <c r="K43" s="21"/>
      <c r="L43" s="20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</row>
    <row r="44" spans="2:38" s="1" customFormat="1" ht="5.25" customHeight="1" x14ac:dyDescent="0.2">
      <c r="G44" s="20"/>
      <c r="H44" s="20"/>
      <c r="I44" s="20"/>
      <c r="J44" s="32"/>
      <c r="K44" s="20"/>
      <c r="L44" s="20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</row>
    <row r="45" spans="2:38" s="1" customFormat="1" ht="45.4" customHeight="1" x14ac:dyDescent="0.2"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22" t="s">
        <v>5</v>
      </c>
      <c r="H45" s="22" t="s">
        <v>6</v>
      </c>
      <c r="I45" s="22" t="s">
        <v>7</v>
      </c>
      <c r="J45" s="34" t="s">
        <v>8</v>
      </c>
      <c r="K45" s="22" t="s">
        <v>9</v>
      </c>
      <c r="L45" s="22" t="s">
        <v>10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</row>
    <row r="46" spans="2:38" s="1" customFormat="1" ht="19.7" customHeight="1" x14ac:dyDescent="0.2">
      <c r="B46" s="5">
        <v>4</v>
      </c>
      <c r="C46" s="6" t="s">
        <v>11</v>
      </c>
      <c r="D46" s="6" t="s">
        <v>12</v>
      </c>
      <c r="E46" s="7" t="s">
        <v>13</v>
      </c>
      <c r="F46" s="6" t="s">
        <v>14</v>
      </c>
      <c r="G46" s="18">
        <v>145</v>
      </c>
      <c r="H46" s="61">
        <v>0</v>
      </c>
      <c r="I46" s="19">
        <f>G46*H46</f>
        <v>0</v>
      </c>
      <c r="J46" s="31">
        <v>0.08</v>
      </c>
      <c r="K46" s="18">
        <f>I46*J46</f>
        <v>0</v>
      </c>
      <c r="L46" s="18">
        <f>I46+K46</f>
        <v>0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</row>
    <row r="47" spans="2:38" s="1" customFormat="1" ht="3.2" customHeight="1" x14ac:dyDescent="0.2">
      <c r="G47" s="20"/>
      <c r="H47" s="20"/>
      <c r="I47" s="20"/>
      <c r="J47" s="32"/>
      <c r="K47" s="20"/>
      <c r="L47" s="20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</row>
    <row r="48" spans="2:38" s="1" customFormat="1" ht="18.2" customHeight="1" x14ac:dyDescent="0.2">
      <c r="B48" s="8" t="s">
        <v>97</v>
      </c>
      <c r="C48" s="8"/>
      <c r="D48" s="8"/>
      <c r="E48" s="8"/>
      <c r="F48" s="8"/>
      <c r="G48" s="21"/>
      <c r="H48" s="21"/>
      <c r="I48" s="21"/>
      <c r="J48" s="33"/>
      <c r="K48" s="21"/>
      <c r="L48" s="20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</row>
    <row r="49" spans="2:38" s="1" customFormat="1" ht="5.25" customHeight="1" x14ac:dyDescent="0.2">
      <c r="G49" s="20"/>
      <c r="H49" s="20"/>
      <c r="I49" s="20"/>
      <c r="J49" s="32"/>
      <c r="K49" s="20"/>
      <c r="L49" s="20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</row>
    <row r="50" spans="2:38" s="1" customFormat="1" ht="45.4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22" t="s">
        <v>5</v>
      </c>
      <c r="H50" s="22" t="s">
        <v>6</v>
      </c>
      <c r="I50" s="22" t="s">
        <v>7</v>
      </c>
      <c r="J50" s="34" t="s">
        <v>8</v>
      </c>
      <c r="K50" s="22" t="s">
        <v>9</v>
      </c>
      <c r="L50" s="22" t="s">
        <v>10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</row>
    <row r="51" spans="2:38" s="1" customFormat="1" ht="19.7" customHeight="1" x14ac:dyDescent="0.2">
      <c r="B51" s="5">
        <v>5</v>
      </c>
      <c r="C51" s="6" t="s">
        <v>11</v>
      </c>
      <c r="D51" s="6" t="s">
        <v>12</v>
      </c>
      <c r="E51" s="7" t="s">
        <v>13</v>
      </c>
      <c r="F51" s="6" t="s">
        <v>14</v>
      </c>
      <c r="G51" s="18">
        <v>655</v>
      </c>
      <c r="H51" s="61">
        <v>0</v>
      </c>
      <c r="I51" s="19">
        <f>G51*H51</f>
        <v>0</v>
      </c>
      <c r="J51" s="31">
        <v>0.08</v>
      </c>
      <c r="K51" s="18">
        <f>I51*J51</f>
        <v>0</v>
      </c>
      <c r="L51" s="18">
        <f>I51+K51</f>
        <v>0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</row>
    <row r="52" spans="2:38" s="1" customFormat="1" ht="9" customHeight="1" x14ac:dyDescent="0.2">
      <c r="G52" s="20"/>
      <c r="H52" s="20"/>
      <c r="I52" s="20"/>
      <c r="J52" s="32"/>
      <c r="K52" s="20"/>
      <c r="L52" s="20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</row>
    <row r="53" spans="2:38" s="1" customFormat="1" ht="45.4" customHeight="1" x14ac:dyDescent="0.2">
      <c r="B53" s="2" t="s">
        <v>0</v>
      </c>
      <c r="C53" s="3" t="s">
        <v>1</v>
      </c>
      <c r="D53" s="4" t="s">
        <v>2</v>
      </c>
      <c r="E53" s="4" t="s">
        <v>3</v>
      </c>
      <c r="F53" s="4" t="s">
        <v>4</v>
      </c>
      <c r="G53" s="22" t="s">
        <v>5</v>
      </c>
      <c r="H53" s="22" t="s">
        <v>6</v>
      </c>
      <c r="I53" s="22" t="s">
        <v>7</v>
      </c>
      <c r="J53" s="34" t="s">
        <v>8</v>
      </c>
      <c r="K53" s="22" t="s">
        <v>9</v>
      </c>
      <c r="L53" s="22" t="s">
        <v>10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</row>
    <row r="54" spans="2:38" s="1" customFormat="1" ht="28.7" customHeight="1" x14ac:dyDescent="0.2">
      <c r="B54" s="5">
        <v>6</v>
      </c>
      <c r="C54" s="6" t="s">
        <v>15</v>
      </c>
      <c r="D54" s="6" t="s">
        <v>16</v>
      </c>
      <c r="E54" s="7" t="s">
        <v>17</v>
      </c>
      <c r="F54" s="6" t="s">
        <v>18</v>
      </c>
      <c r="G54" s="18">
        <v>50</v>
      </c>
      <c r="H54" s="61">
        <v>0</v>
      </c>
      <c r="I54" s="19">
        <f>G54*H54</f>
        <v>0</v>
      </c>
      <c r="J54" s="31">
        <v>0.08</v>
      </c>
      <c r="K54" s="18">
        <f>I54*J54</f>
        <v>0</v>
      </c>
      <c r="L54" s="18">
        <f>I54+K54</f>
        <v>0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</row>
    <row r="55" spans="2:38" s="1" customFormat="1" ht="19.7" customHeight="1" x14ac:dyDescent="0.2">
      <c r="B55" s="5">
        <v>7</v>
      </c>
      <c r="C55" s="6" t="s">
        <v>19</v>
      </c>
      <c r="D55" s="6" t="s">
        <v>20</v>
      </c>
      <c r="E55" s="7" t="s">
        <v>21</v>
      </c>
      <c r="F55" s="6" t="s">
        <v>18</v>
      </c>
      <c r="G55" s="18">
        <v>50</v>
      </c>
      <c r="H55" s="61">
        <v>0</v>
      </c>
      <c r="I55" s="19">
        <f t="shared" ref="I55:I73" si="0">G55*H55</f>
        <v>0</v>
      </c>
      <c r="J55" s="31">
        <v>0.08</v>
      </c>
      <c r="K55" s="18">
        <f t="shared" ref="K55:K73" si="1">I55*J55</f>
        <v>0</v>
      </c>
      <c r="L55" s="18">
        <f t="shared" ref="L55:L73" si="2">I55+K55</f>
        <v>0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</row>
    <row r="56" spans="2:38" s="1" customFormat="1" ht="19.7" customHeight="1" x14ac:dyDescent="0.2">
      <c r="B56" s="5">
        <v>8</v>
      </c>
      <c r="C56" s="6" t="s">
        <v>22</v>
      </c>
      <c r="D56" s="6" t="s">
        <v>23</v>
      </c>
      <c r="E56" s="7" t="s">
        <v>24</v>
      </c>
      <c r="F56" s="6" t="s">
        <v>25</v>
      </c>
      <c r="G56" s="18">
        <v>40.9</v>
      </c>
      <c r="H56" s="61">
        <v>0</v>
      </c>
      <c r="I56" s="19">
        <f t="shared" si="0"/>
        <v>0</v>
      </c>
      <c r="J56" s="31">
        <v>0.08</v>
      </c>
      <c r="K56" s="18">
        <f t="shared" si="1"/>
        <v>0</v>
      </c>
      <c r="L56" s="18">
        <f t="shared" si="2"/>
        <v>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</row>
    <row r="57" spans="2:38" s="1" customFormat="1" ht="19.7" customHeight="1" x14ac:dyDescent="0.2">
      <c r="B57" s="5">
        <v>9</v>
      </c>
      <c r="C57" s="6" t="s">
        <v>26</v>
      </c>
      <c r="D57" s="6" t="s">
        <v>27</v>
      </c>
      <c r="E57" s="7" t="s">
        <v>28</v>
      </c>
      <c r="F57" s="6" t="s">
        <v>25</v>
      </c>
      <c r="G57" s="18">
        <v>49.1</v>
      </c>
      <c r="H57" s="61">
        <v>0</v>
      </c>
      <c r="I57" s="19">
        <f t="shared" si="0"/>
        <v>0</v>
      </c>
      <c r="J57" s="31">
        <v>0.08</v>
      </c>
      <c r="K57" s="18">
        <f t="shared" si="1"/>
        <v>0</v>
      </c>
      <c r="L57" s="18">
        <f t="shared" si="2"/>
        <v>0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</row>
    <row r="58" spans="2:38" s="1" customFormat="1" ht="19.7" customHeight="1" x14ac:dyDescent="0.2">
      <c r="B58" s="5">
        <v>10</v>
      </c>
      <c r="C58" s="6" t="s">
        <v>29</v>
      </c>
      <c r="D58" s="6" t="s">
        <v>30</v>
      </c>
      <c r="E58" s="7" t="s">
        <v>31</v>
      </c>
      <c r="F58" s="6" t="s">
        <v>25</v>
      </c>
      <c r="G58" s="18">
        <v>90</v>
      </c>
      <c r="H58" s="61">
        <v>0</v>
      </c>
      <c r="I58" s="19">
        <f t="shared" si="0"/>
        <v>0</v>
      </c>
      <c r="J58" s="31">
        <v>0.08</v>
      </c>
      <c r="K58" s="18">
        <f t="shared" si="1"/>
        <v>0</v>
      </c>
      <c r="L58" s="18">
        <f t="shared" si="2"/>
        <v>0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</row>
    <row r="59" spans="2:38" s="1" customFormat="1" ht="28.7" customHeight="1" x14ac:dyDescent="0.2">
      <c r="B59" s="5">
        <v>11</v>
      </c>
      <c r="C59" s="6" t="s">
        <v>32</v>
      </c>
      <c r="D59" s="6" t="s">
        <v>33</v>
      </c>
      <c r="E59" s="7" t="s">
        <v>34</v>
      </c>
      <c r="F59" s="6" t="s">
        <v>35</v>
      </c>
      <c r="G59" s="18">
        <v>69</v>
      </c>
      <c r="H59" s="61">
        <v>0</v>
      </c>
      <c r="I59" s="19">
        <f t="shared" si="0"/>
        <v>0</v>
      </c>
      <c r="J59" s="31">
        <v>0.08</v>
      </c>
      <c r="K59" s="18">
        <f t="shared" si="1"/>
        <v>0</v>
      </c>
      <c r="L59" s="18">
        <f t="shared" si="2"/>
        <v>0</v>
      </c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</row>
    <row r="60" spans="2:38" s="1" customFormat="1" ht="28.7" customHeight="1" x14ac:dyDescent="0.2">
      <c r="B60" s="5">
        <v>12</v>
      </c>
      <c r="C60" s="6" t="s">
        <v>36</v>
      </c>
      <c r="D60" s="6" t="s">
        <v>37</v>
      </c>
      <c r="E60" s="7" t="s">
        <v>38</v>
      </c>
      <c r="F60" s="6" t="s">
        <v>35</v>
      </c>
      <c r="G60" s="18">
        <v>12</v>
      </c>
      <c r="H60" s="61">
        <v>0</v>
      </c>
      <c r="I60" s="19">
        <f t="shared" si="0"/>
        <v>0</v>
      </c>
      <c r="J60" s="31">
        <v>0.08</v>
      </c>
      <c r="K60" s="18">
        <f t="shared" si="1"/>
        <v>0</v>
      </c>
      <c r="L60" s="18">
        <f t="shared" si="2"/>
        <v>0</v>
      </c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</row>
    <row r="61" spans="2:38" s="1" customFormat="1" ht="28.7" customHeight="1" x14ac:dyDescent="0.2">
      <c r="B61" s="5">
        <v>13</v>
      </c>
      <c r="C61" s="6" t="s">
        <v>39</v>
      </c>
      <c r="D61" s="6" t="s">
        <v>40</v>
      </c>
      <c r="E61" s="7" t="s">
        <v>41</v>
      </c>
      <c r="F61" s="6" t="s">
        <v>35</v>
      </c>
      <c r="G61" s="18">
        <v>1</v>
      </c>
      <c r="H61" s="61">
        <v>0</v>
      </c>
      <c r="I61" s="19">
        <f t="shared" si="0"/>
        <v>0</v>
      </c>
      <c r="J61" s="31">
        <v>0.08</v>
      </c>
      <c r="K61" s="18">
        <f t="shared" si="1"/>
        <v>0</v>
      </c>
      <c r="L61" s="18">
        <f t="shared" si="2"/>
        <v>0</v>
      </c>
      <c r="M61"/>
      <c r="N61"/>
      <c r="O61" s="37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</row>
    <row r="62" spans="2:38" s="1" customFormat="1" ht="19.7" customHeight="1" x14ac:dyDescent="0.2">
      <c r="B62" s="5">
        <v>14</v>
      </c>
      <c r="C62" s="6" t="s">
        <v>42</v>
      </c>
      <c r="D62" s="6" t="s">
        <v>43</v>
      </c>
      <c r="E62" s="7" t="s">
        <v>44</v>
      </c>
      <c r="F62" s="6" t="s">
        <v>35</v>
      </c>
      <c r="G62" s="18">
        <v>1.75</v>
      </c>
      <c r="H62" s="61">
        <v>0</v>
      </c>
      <c r="I62" s="19">
        <f t="shared" si="0"/>
        <v>0</v>
      </c>
      <c r="J62" s="31">
        <v>0.08</v>
      </c>
      <c r="K62" s="18">
        <f t="shared" si="1"/>
        <v>0</v>
      </c>
      <c r="L62" s="18">
        <f t="shared" si="2"/>
        <v>0</v>
      </c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</row>
    <row r="63" spans="2:38" s="1" customFormat="1" ht="19.7" customHeight="1" x14ac:dyDescent="0.2">
      <c r="B63" s="5">
        <v>15</v>
      </c>
      <c r="C63" s="6" t="s">
        <v>45</v>
      </c>
      <c r="D63" s="6" t="s">
        <v>46</v>
      </c>
      <c r="E63" s="7" t="s">
        <v>47</v>
      </c>
      <c r="F63" s="6" t="s">
        <v>35</v>
      </c>
      <c r="G63" s="18">
        <v>6.38</v>
      </c>
      <c r="H63" s="61">
        <v>0</v>
      </c>
      <c r="I63" s="19">
        <f t="shared" si="0"/>
        <v>0</v>
      </c>
      <c r="J63" s="31">
        <v>0.08</v>
      </c>
      <c r="K63" s="18">
        <f t="shared" si="1"/>
        <v>0</v>
      </c>
      <c r="L63" s="18">
        <f t="shared" si="2"/>
        <v>0</v>
      </c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</row>
    <row r="64" spans="2:38" s="1" customFormat="1" ht="28.7" customHeight="1" x14ac:dyDescent="0.2">
      <c r="B64" s="5">
        <v>16</v>
      </c>
      <c r="C64" s="6" t="s">
        <v>48</v>
      </c>
      <c r="D64" s="6" t="s">
        <v>49</v>
      </c>
      <c r="E64" s="7" t="s">
        <v>50</v>
      </c>
      <c r="F64" s="6" t="s">
        <v>35</v>
      </c>
      <c r="G64" s="18">
        <v>32.28</v>
      </c>
      <c r="H64" s="61">
        <v>0</v>
      </c>
      <c r="I64" s="19">
        <f t="shared" si="0"/>
        <v>0</v>
      </c>
      <c r="J64" s="31">
        <v>0.08</v>
      </c>
      <c r="K64" s="18">
        <f t="shared" si="1"/>
        <v>0</v>
      </c>
      <c r="L64" s="18">
        <f t="shared" si="2"/>
        <v>0</v>
      </c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</row>
    <row r="65" spans="2:38" s="1" customFormat="1" ht="19.7" customHeight="1" x14ac:dyDescent="0.2">
      <c r="B65" s="5">
        <v>17</v>
      </c>
      <c r="C65" s="6" t="s">
        <v>51</v>
      </c>
      <c r="D65" s="6" t="s">
        <v>52</v>
      </c>
      <c r="E65" s="7" t="s">
        <v>53</v>
      </c>
      <c r="F65" s="6" t="s">
        <v>54</v>
      </c>
      <c r="G65" s="18">
        <v>170</v>
      </c>
      <c r="H65" s="61">
        <v>0</v>
      </c>
      <c r="I65" s="19">
        <f t="shared" si="0"/>
        <v>0</v>
      </c>
      <c r="J65" s="31">
        <v>0.23</v>
      </c>
      <c r="K65" s="18">
        <f t="shared" si="1"/>
        <v>0</v>
      </c>
      <c r="L65" s="18">
        <f t="shared" si="2"/>
        <v>0</v>
      </c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</row>
    <row r="66" spans="2:38" s="1" customFormat="1" ht="19.7" customHeight="1" x14ac:dyDescent="0.2">
      <c r="B66" s="5">
        <v>18</v>
      </c>
      <c r="C66" s="6" t="s">
        <v>55</v>
      </c>
      <c r="D66" s="6" t="s">
        <v>56</v>
      </c>
      <c r="E66" s="7" t="s">
        <v>57</v>
      </c>
      <c r="F66" s="6" t="s">
        <v>58</v>
      </c>
      <c r="G66" s="18">
        <v>61</v>
      </c>
      <c r="H66" s="61">
        <v>0</v>
      </c>
      <c r="I66" s="19">
        <f t="shared" si="0"/>
        <v>0</v>
      </c>
      <c r="J66" s="31">
        <v>0.08</v>
      </c>
      <c r="K66" s="18">
        <f t="shared" si="1"/>
        <v>0</v>
      </c>
      <c r="L66" s="18">
        <f t="shared" si="2"/>
        <v>0</v>
      </c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</row>
    <row r="67" spans="2:38" s="1" customFormat="1" ht="19.7" customHeight="1" x14ac:dyDescent="0.2">
      <c r="B67" s="5">
        <v>19</v>
      </c>
      <c r="C67" s="6" t="s">
        <v>59</v>
      </c>
      <c r="D67" s="6" t="s">
        <v>60</v>
      </c>
      <c r="E67" s="7" t="s">
        <v>61</v>
      </c>
      <c r="F67" s="6" t="s">
        <v>58</v>
      </c>
      <c r="G67" s="18">
        <v>5</v>
      </c>
      <c r="H67" s="61">
        <v>0</v>
      </c>
      <c r="I67" s="19">
        <f t="shared" si="0"/>
        <v>0</v>
      </c>
      <c r="J67" s="31">
        <v>0.08</v>
      </c>
      <c r="K67" s="18">
        <f t="shared" si="1"/>
        <v>0</v>
      </c>
      <c r="L67" s="18">
        <f t="shared" si="2"/>
        <v>0</v>
      </c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</row>
    <row r="68" spans="2:38" s="1" customFormat="1" ht="28.7" customHeight="1" x14ac:dyDescent="0.2">
      <c r="B68" s="5">
        <v>20</v>
      </c>
      <c r="C68" s="6" t="s">
        <v>62</v>
      </c>
      <c r="D68" s="6" t="s">
        <v>63</v>
      </c>
      <c r="E68" s="7" t="s">
        <v>64</v>
      </c>
      <c r="F68" s="6" t="s">
        <v>58</v>
      </c>
      <c r="G68" s="18">
        <v>10</v>
      </c>
      <c r="H68" s="61">
        <v>0</v>
      </c>
      <c r="I68" s="19">
        <f t="shared" si="0"/>
        <v>0</v>
      </c>
      <c r="J68" s="31">
        <v>0.08</v>
      </c>
      <c r="K68" s="18">
        <f t="shared" si="1"/>
        <v>0</v>
      </c>
      <c r="L68" s="18">
        <f t="shared" si="2"/>
        <v>0</v>
      </c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</row>
    <row r="69" spans="2:38" s="1" customFormat="1" ht="19.7" customHeight="1" x14ac:dyDescent="0.2">
      <c r="B69" s="5">
        <v>21</v>
      </c>
      <c r="C69" s="6" t="s">
        <v>65</v>
      </c>
      <c r="D69" s="6" t="s">
        <v>66</v>
      </c>
      <c r="E69" s="7" t="s">
        <v>67</v>
      </c>
      <c r="F69" s="6" t="s">
        <v>58</v>
      </c>
      <c r="G69" s="18">
        <v>66</v>
      </c>
      <c r="H69" s="61">
        <v>0</v>
      </c>
      <c r="I69" s="19">
        <f t="shared" si="0"/>
        <v>0</v>
      </c>
      <c r="J69" s="31">
        <v>0.08</v>
      </c>
      <c r="K69" s="18">
        <f t="shared" si="1"/>
        <v>0</v>
      </c>
      <c r="L69" s="18">
        <f t="shared" si="2"/>
        <v>0</v>
      </c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</row>
    <row r="70" spans="2:38" s="1" customFormat="1" ht="19.7" customHeight="1" x14ac:dyDescent="0.2">
      <c r="B70" s="5">
        <v>22</v>
      </c>
      <c r="C70" s="6" t="s">
        <v>68</v>
      </c>
      <c r="D70" s="6" t="s">
        <v>69</v>
      </c>
      <c r="E70" s="7" t="s">
        <v>70</v>
      </c>
      <c r="F70" s="6" t="s">
        <v>54</v>
      </c>
      <c r="G70" s="18">
        <v>394</v>
      </c>
      <c r="H70" s="61">
        <v>0</v>
      </c>
      <c r="I70" s="19">
        <f t="shared" si="0"/>
        <v>0</v>
      </c>
      <c r="J70" s="31">
        <v>0.08</v>
      </c>
      <c r="K70" s="18">
        <f t="shared" si="1"/>
        <v>0</v>
      </c>
      <c r="L70" s="18">
        <f t="shared" si="2"/>
        <v>0</v>
      </c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</row>
    <row r="71" spans="2:38" s="1" customFormat="1" ht="19.7" customHeight="1" x14ac:dyDescent="0.2">
      <c r="B71" s="5">
        <v>23</v>
      </c>
      <c r="C71" s="6" t="s">
        <v>71</v>
      </c>
      <c r="D71" s="6" t="s">
        <v>72</v>
      </c>
      <c r="E71" s="7" t="s">
        <v>73</v>
      </c>
      <c r="F71" s="6" t="s">
        <v>54</v>
      </c>
      <c r="G71" s="18">
        <v>8</v>
      </c>
      <c r="H71" s="61">
        <v>0</v>
      </c>
      <c r="I71" s="19">
        <f t="shared" si="0"/>
        <v>0</v>
      </c>
      <c r="J71" s="31">
        <v>0.08</v>
      </c>
      <c r="K71" s="18">
        <f t="shared" si="1"/>
        <v>0</v>
      </c>
      <c r="L71" s="18">
        <f t="shared" si="2"/>
        <v>0</v>
      </c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</row>
    <row r="72" spans="2:38" s="1" customFormat="1" ht="19.7" customHeight="1" x14ac:dyDescent="0.2">
      <c r="B72" s="5">
        <v>24</v>
      </c>
      <c r="C72" s="6" t="s">
        <v>74</v>
      </c>
      <c r="D72" s="6" t="s">
        <v>75</v>
      </c>
      <c r="E72" s="7" t="s">
        <v>76</v>
      </c>
      <c r="F72" s="6" t="s">
        <v>54</v>
      </c>
      <c r="G72" s="18">
        <v>15</v>
      </c>
      <c r="H72" s="61">
        <v>0</v>
      </c>
      <c r="I72" s="19">
        <f t="shared" si="0"/>
        <v>0</v>
      </c>
      <c r="J72" s="31">
        <v>0.08</v>
      </c>
      <c r="K72" s="18">
        <f t="shared" si="1"/>
        <v>0</v>
      </c>
      <c r="L72" s="18">
        <f t="shared" si="2"/>
        <v>0</v>
      </c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</row>
    <row r="73" spans="2:38" s="1" customFormat="1" ht="19.7" customHeight="1" x14ac:dyDescent="0.2">
      <c r="B73" s="5">
        <v>25</v>
      </c>
      <c r="C73" s="6" t="s">
        <v>77</v>
      </c>
      <c r="D73" s="6" t="s">
        <v>78</v>
      </c>
      <c r="E73" s="7" t="s">
        <v>79</v>
      </c>
      <c r="F73" s="6" t="s">
        <v>54</v>
      </c>
      <c r="G73" s="18">
        <v>89</v>
      </c>
      <c r="H73" s="61">
        <v>0</v>
      </c>
      <c r="I73" s="19">
        <f t="shared" si="0"/>
        <v>0</v>
      </c>
      <c r="J73" s="31">
        <v>0.08</v>
      </c>
      <c r="K73" s="18">
        <f t="shared" si="1"/>
        <v>0</v>
      </c>
      <c r="L73" s="18">
        <f t="shared" si="2"/>
        <v>0</v>
      </c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</row>
    <row r="74" spans="2:38" s="1" customFormat="1" ht="24.75" customHeight="1" x14ac:dyDescent="0.2">
      <c r="G74" s="20"/>
      <c r="H74" s="20"/>
      <c r="I74" s="20"/>
      <c r="J74" s="32"/>
      <c r="K74" s="20"/>
      <c r="L74" s="20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</row>
    <row r="75" spans="2:38" s="1" customFormat="1" ht="21.4" customHeight="1" x14ac:dyDescent="0.2">
      <c r="B75" s="51" t="s">
        <v>80</v>
      </c>
      <c r="C75" s="51"/>
      <c r="D75" s="51"/>
      <c r="E75" s="51"/>
      <c r="F75" s="15"/>
      <c r="G75" s="23"/>
      <c r="H75" s="23"/>
      <c r="I75" s="23"/>
      <c r="J75" s="35"/>
      <c r="K75" s="23"/>
      <c r="L75" s="30">
        <f>I31+I36+I41+I46+I51+SUM(I54:I73)</f>
        <v>0</v>
      </c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</row>
    <row r="76" spans="2:38" s="1" customFormat="1" ht="21.4" customHeight="1" x14ac:dyDescent="0.2">
      <c r="B76" s="51" t="s">
        <v>81</v>
      </c>
      <c r="C76" s="51"/>
      <c r="D76" s="51"/>
      <c r="E76" s="51"/>
      <c r="F76" s="16"/>
      <c r="G76" s="24"/>
      <c r="H76" s="24"/>
      <c r="I76" s="24"/>
      <c r="J76" s="36"/>
      <c r="K76" s="24"/>
      <c r="L76" s="38">
        <f>L31+L36+L41+L46+L51+SUM(L54:L73)</f>
        <v>0</v>
      </c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</row>
    <row r="77" spans="2:38" ht="21.4" customHeight="1" x14ac:dyDescent="0.2">
      <c r="B77" s="8"/>
      <c r="C77" s="8"/>
      <c r="D77" s="8"/>
      <c r="E77" s="8"/>
      <c r="F77" s="8"/>
      <c r="G77" s="21"/>
      <c r="H77" s="21"/>
      <c r="I77" s="21"/>
      <c r="J77" s="33"/>
      <c r="K77" s="21"/>
      <c r="L77" s="20"/>
    </row>
    <row r="78" spans="2:38" ht="21.4" customHeight="1" x14ac:dyDescent="0.2">
      <c r="B78" s="14" t="s">
        <v>123</v>
      </c>
      <c r="C78" s="8"/>
      <c r="D78" s="8"/>
      <c r="E78" s="8"/>
      <c r="F78" s="8"/>
      <c r="G78" s="21"/>
      <c r="H78" s="21"/>
      <c r="I78" s="21"/>
      <c r="J78" s="33"/>
      <c r="K78" s="21"/>
      <c r="L78" s="20"/>
    </row>
    <row r="79" spans="2:38" ht="21.4" customHeight="1" x14ac:dyDescent="0.2">
      <c r="B79" s="8" t="s">
        <v>94</v>
      </c>
      <c r="C79" s="1"/>
      <c r="D79" s="1"/>
      <c r="E79" s="1"/>
      <c r="F79" s="1"/>
      <c r="G79" s="20"/>
      <c r="H79" s="20"/>
      <c r="I79" s="20"/>
      <c r="J79" s="32"/>
      <c r="K79" s="20"/>
      <c r="L79" s="20"/>
    </row>
    <row r="80" spans="2:38" ht="21.4" customHeight="1" x14ac:dyDescent="0.2">
      <c r="B80" s="2" t="s">
        <v>0</v>
      </c>
      <c r="C80" s="3" t="s">
        <v>1</v>
      </c>
      <c r="D80" s="4" t="s">
        <v>2</v>
      </c>
      <c r="E80" s="4" t="s">
        <v>3</v>
      </c>
      <c r="F80" s="4" t="s">
        <v>4</v>
      </c>
      <c r="G80" s="22" t="s">
        <v>5</v>
      </c>
      <c r="H80" s="22" t="s">
        <v>6</v>
      </c>
      <c r="I80" s="22" t="s">
        <v>7</v>
      </c>
      <c r="J80" s="34" t="s">
        <v>8</v>
      </c>
      <c r="K80" s="22" t="s">
        <v>9</v>
      </c>
      <c r="L80" s="25" t="s">
        <v>10</v>
      </c>
    </row>
    <row r="81" spans="2:12" ht="21.4" customHeight="1" x14ac:dyDescent="0.2">
      <c r="B81" s="5">
        <v>1</v>
      </c>
      <c r="C81" s="6" t="s">
        <v>11</v>
      </c>
      <c r="D81" s="6" t="s">
        <v>12</v>
      </c>
      <c r="E81" s="7" t="s">
        <v>13</v>
      </c>
      <c r="F81" s="6" t="s">
        <v>14</v>
      </c>
      <c r="G81" s="18">
        <v>3303</v>
      </c>
      <c r="H81" s="61">
        <v>0</v>
      </c>
      <c r="I81" s="19">
        <f>G81*H81</f>
        <v>0</v>
      </c>
      <c r="J81" s="31">
        <v>0.08</v>
      </c>
      <c r="K81" s="18">
        <f>I81*J81</f>
        <v>0</v>
      </c>
      <c r="L81" s="18">
        <f>I81+K81</f>
        <v>0</v>
      </c>
    </row>
    <row r="82" spans="2:12" ht="8.25" customHeight="1" x14ac:dyDescent="0.2">
      <c r="B82" s="1"/>
      <c r="C82" s="1"/>
      <c r="D82" s="1"/>
      <c r="E82" s="1"/>
      <c r="F82" s="1"/>
      <c r="G82" s="20"/>
      <c r="H82" s="20"/>
      <c r="I82" s="20"/>
      <c r="J82" s="32"/>
      <c r="K82" s="20"/>
      <c r="L82" s="20"/>
    </row>
    <row r="83" spans="2:12" ht="21.4" customHeight="1" x14ac:dyDescent="0.2">
      <c r="B83" s="8" t="s">
        <v>95</v>
      </c>
      <c r="C83" s="8"/>
      <c r="D83" s="8"/>
      <c r="E83" s="8"/>
      <c r="F83" s="8"/>
      <c r="G83" s="21"/>
      <c r="H83" s="21"/>
      <c r="I83" s="21"/>
      <c r="J83" s="33"/>
      <c r="K83" s="21"/>
      <c r="L83" s="20"/>
    </row>
    <row r="84" spans="2:12" ht="2.25" customHeight="1" x14ac:dyDescent="0.2">
      <c r="B84" s="1"/>
      <c r="C84" s="1"/>
      <c r="D84" s="1"/>
      <c r="E84" s="1"/>
      <c r="F84" s="1"/>
      <c r="G84" s="20"/>
      <c r="H84" s="20"/>
      <c r="I84" s="20"/>
      <c r="J84" s="32"/>
      <c r="K84" s="20"/>
      <c r="L84" s="20"/>
    </row>
    <row r="85" spans="2:12" ht="21.4" customHeight="1" x14ac:dyDescent="0.2">
      <c r="B85" s="2" t="s">
        <v>0</v>
      </c>
      <c r="C85" s="3" t="s">
        <v>1</v>
      </c>
      <c r="D85" s="4" t="s">
        <v>2</v>
      </c>
      <c r="E85" s="4" t="s">
        <v>3</v>
      </c>
      <c r="F85" s="4" t="s">
        <v>4</v>
      </c>
      <c r="G85" s="22" t="s">
        <v>5</v>
      </c>
      <c r="H85" s="22" t="s">
        <v>6</v>
      </c>
      <c r="I85" s="22" t="s">
        <v>7</v>
      </c>
      <c r="J85" s="34" t="s">
        <v>8</v>
      </c>
      <c r="K85" s="22" t="s">
        <v>9</v>
      </c>
      <c r="L85" s="25" t="s">
        <v>10</v>
      </c>
    </row>
    <row r="86" spans="2:12" ht="21.4" customHeight="1" x14ac:dyDescent="0.2">
      <c r="B86" s="5">
        <v>2</v>
      </c>
      <c r="C86" s="6" t="s">
        <v>11</v>
      </c>
      <c r="D86" s="6" t="s">
        <v>12</v>
      </c>
      <c r="E86" s="7" t="s">
        <v>13</v>
      </c>
      <c r="F86" s="6" t="s">
        <v>14</v>
      </c>
      <c r="G86" s="18">
        <v>913</v>
      </c>
      <c r="H86" s="61">
        <v>0</v>
      </c>
      <c r="I86" s="19">
        <f>G86*H86</f>
        <v>0</v>
      </c>
      <c r="J86" s="31">
        <v>0.08</v>
      </c>
      <c r="K86" s="18">
        <f>I86*J86</f>
        <v>0</v>
      </c>
      <c r="L86" s="18">
        <f>I86+K86</f>
        <v>0</v>
      </c>
    </row>
    <row r="87" spans="2:12" ht="9.75" customHeight="1" x14ac:dyDescent="0.2">
      <c r="B87" s="1"/>
      <c r="C87" s="1"/>
      <c r="D87" s="1"/>
      <c r="E87" s="1"/>
      <c r="F87" s="1"/>
      <c r="G87" s="20"/>
      <c r="H87" s="20"/>
      <c r="I87" s="20"/>
      <c r="J87" s="32"/>
      <c r="K87" s="20"/>
      <c r="L87" s="20"/>
    </row>
    <row r="88" spans="2:12" ht="21.4" customHeight="1" x14ac:dyDescent="0.2">
      <c r="B88" s="8" t="s">
        <v>96</v>
      </c>
      <c r="C88" s="8"/>
      <c r="D88" s="8"/>
      <c r="E88" s="8"/>
      <c r="F88" s="8"/>
      <c r="G88" s="21"/>
      <c r="H88" s="21"/>
      <c r="I88" s="21"/>
      <c r="J88" s="33"/>
      <c r="K88" s="21"/>
      <c r="L88" s="20"/>
    </row>
    <row r="89" spans="2:12" ht="9" customHeight="1" x14ac:dyDescent="0.2">
      <c r="B89" s="1"/>
      <c r="C89" s="1"/>
      <c r="D89" s="1"/>
      <c r="E89" s="1"/>
      <c r="F89" s="1"/>
      <c r="G89" s="20"/>
      <c r="H89" s="20"/>
      <c r="I89" s="20"/>
      <c r="J89" s="32"/>
      <c r="K89" s="20"/>
      <c r="L89" s="20"/>
    </row>
    <row r="90" spans="2:12" ht="21.4" customHeight="1" x14ac:dyDescent="0.2">
      <c r="B90" s="2" t="s">
        <v>0</v>
      </c>
      <c r="C90" s="3" t="s">
        <v>1</v>
      </c>
      <c r="D90" s="4" t="s">
        <v>2</v>
      </c>
      <c r="E90" s="4" t="s">
        <v>3</v>
      </c>
      <c r="F90" s="4" t="s">
        <v>4</v>
      </c>
      <c r="G90" s="22" t="s">
        <v>5</v>
      </c>
      <c r="H90" s="22" t="s">
        <v>6</v>
      </c>
      <c r="I90" s="22" t="s">
        <v>7</v>
      </c>
      <c r="J90" s="34" t="s">
        <v>8</v>
      </c>
      <c r="K90" s="22" t="s">
        <v>9</v>
      </c>
      <c r="L90" s="25" t="s">
        <v>10</v>
      </c>
    </row>
    <row r="91" spans="2:12" ht="21.4" customHeight="1" x14ac:dyDescent="0.2">
      <c r="B91" s="5">
        <v>3</v>
      </c>
      <c r="C91" s="6" t="s">
        <v>11</v>
      </c>
      <c r="D91" s="6" t="s">
        <v>12</v>
      </c>
      <c r="E91" s="7" t="s">
        <v>13</v>
      </c>
      <c r="F91" s="6" t="s">
        <v>14</v>
      </c>
      <c r="G91" s="18">
        <v>292</v>
      </c>
      <c r="H91" s="61">
        <v>0</v>
      </c>
      <c r="I91" s="19">
        <f>G91*H91</f>
        <v>0</v>
      </c>
      <c r="J91" s="31">
        <v>0.08</v>
      </c>
      <c r="K91" s="18">
        <f>I91*J91</f>
        <v>0</v>
      </c>
      <c r="L91" s="18">
        <f>I91+K91</f>
        <v>0</v>
      </c>
    </row>
    <row r="92" spans="2:12" ht="7.5" customHeight="1" x14ac:dyDescent="0.2">
      <c r="B92" s="1"/>
      <c r="C92" s="1"/>
      <c r="D92" s="1"/>
      <c r="E92" s="1"/>
      <c r="F92" s="1"/>
      <c r="G92" s="20"/>
      <c r="H92" s="20"/>
      <c r="I92" s="20"/>
      <c r="J92" s="32"/>
      <c r="K92" s="20"/>
      <c r="L92" s="20"/>
    </row>
    <row r="93" spans="2:12" ht="21.4" customHeight="1" x14ac:dyDescent="0.2">
      <c r="B93" s="8" t="s">
        <v>97</v>
      </c>
      <c r="C93" s="8"/>
      <c r="D93" s="8"/>
      <c r="E93" s="8"/>
      <c r="F93" s="8"/>
      <c r="G93" s="21"/>
      <c r="H93" s="21"/>
      <c r="I93" s="21"/>
      <c r="J93" s="33"/>
      <c r="K93" s="21"/>
      <c r="L93" s="20"/>
    </row>
    <row r="94" spans="2:12" ht="9.75" customHeight="1" x14ac:dyDescent="0.2">
      <c r="B94" s="1"/>
      <c r="C94" s="1"/>
      <c r="D94" s="1"/>
      <c r="E94" s="1"/>
      <c r="F94" s="1"/>
      <c r="G94" s="20"/>
      <c r="H94" s="20"/>
      <c r="I94" s="20"/>
      <c r="J94" s="32"/>
      <c r="K94" s="20"/>
      <c r="L94" s="20"/>
    </row>
    <row r="95" spans="2:12" ht="21.4" customHeight="1" x14ac:dyDescent="0.2">
      <c r="B95" s="2" t="s">
        <v>0</v>
      </c>
      <c r="C95" s="3" t="s">
        <v>1</v>
      </c>
      <c r="D95" s="4" t="s">
        <v>2</v>
      </c>
      <c r="E95" s="4" t="s">
        <v>3</v>
      </c>
      <c r="F95" s="4" t="s">
        <v>4</v>
      </c>
      <c r="G95" s="22" t="s">
        <v>5</v>
      </c>
      <c r="H95" s="22" t="s">
        <v>6</v>
      </c>
      <c r="I95" s="22" t="s">
        <v>7</v>
      </c>
      <c r="J95" s="34" t="s">
        <v>8</v>
      </c>
      <c r="K95" s="22" t="s">
        <v>9</v>
      </c>
      <c r="L95" s="25" t="s">
        <v>10</v>
      </c>
    </row>
    <row r="96" spans="2:12" ht="21.4" customHeight="1" x14ac:dyDescent="0.2">
      <c r="B96" s="5">
        <v>4</v>
      </c>
      <c r="C96" s="6" t="s">
        <v>11</v>
      </c>
      <c r="D96" s="6" t="s">
        <v>12</v>
      </c>
      <c r="E96" s="7" t="s">
        <v>13</v>
      </c>
      <c r="F96" s="6" t="s">
        <v>14</v>
      </c>
      <c r="G96" s="18">
        <v>610</v>
      </c>
      <c r="H96" s="61">
        <v>0</v>
      </c>
      <c r="I96" s="19">
        <f>G96*H96</f>
        <v>0</v>
      </c>
      <c r="J96" s="31">
        <v>0.08</v>
      </c>
      <c r="K96" s="18">
        <f>I96*J96</f>
        <v>0</v>
      </c>
      <c r="L96" s="18">
        <f>I96+K96</f>
        <v>0</v>
      </c>
    </row>
    <row r="97" spans="2:12" ht="21.4" customHeight="1" x14ac:dyDescent="0.2">
      <c r="B97" s="1"/>
      <c r="C97" s="1"/>
      <c r="D97" s="1"/>
      <c r="E97" s="1"/>
      <c r="F97" s="1"/>
      <c r="G97" s="20"/>
      <c r="H97" s="20"/>
      <c r="I97" s="20"/>
      <c r="J97" s="32"/>
      <c r="K97" s="20"/>
      <c r="L97" s="20"/>
    </row>
    <row r="98" spans="2:12" ht="21.4" customHeight="1" x14ac:dyDescent="0.2">
      <c r="B98" s="2" t="s">
        <v>0</v>
      </c>
      <c r="C98" s="3" t="s">
        <v>1</v>
      </c>
      <c r="D98" s="4" t="s">
        <v>2</v>
      </c>
      <c r="E98" s="4" t="s">
        <v>3</v>
      </c>
      <c r="F98" s="4" t="s">
        <v>4</v>
      </c>
      <c r="G98" s="22" t="s">
        <v>5</v>
      </c>
      <c r="H98" s="22" t="s">
        <v>6</v>
      </c>
      <c r="I98" s="22" t="s">
        <v>7</v>
      </c>
      <c r="J98" s="34" t="s">
        <v>8</v>
      </c>
      <c r="K98" s="22" t="s">
        <v>9</v>
      </c>
      <c r="L98" s="25" t="s">
        <v>10</v>
      </c>
    </row>
    <row r="99" spans="2:12" ht="21.4" customHeight="1" x14ac:dyDescent="0.2">
      <c r="B99" s="5">
        <v>5</v>
      </c>
      <c r="C99" s="6" t="s">
        <v>15</v>
      </c>
      <c r="D99" s="6" t="s">
        <v>16</v>
      </c>
      <c r="E99" s="7" t="s">
        <v>17</v>
      </c>
      <c r="F99" s="6" t="s">
        <v>18</v>
      </c>
      <c r="G99" s="18">
        <v>50</v>
      </c>
      <c r="H99" s="61">
        <v>0</v>
      </c>
      <c r="I99" s="19">
        <f>G99*H99</f>
        <v>0</v>
      </c>
      <c r="J99" s="31">
        <v>0.08</v>
      </c>
      <c r="K99" s="18">
        <f>I99*J99</f>
        <v>0</v>
      </c>
      <c r="L99" s="18">
        <f>I99+K99</f>
        <v>0</v>
      </c>
    </row>
    <row r="100" spans="2:12" ht="21.4" customHeight="1" x14ac:dyDescent="0.2">
      <c r="B100" s="5">
        <v>6</v>
      </c>
      <c r="C100" s="6" t="s">
        <v>19</v>
      </c>
      <c r="D100" s="6" t="s">
        <v>20</v>
      </c>
      <c r="E100" s="7" t="s">
        <v>21</v>
      </c>
      <c r="F100" s="6" t="s">
        <v>18</v>
      </c>
      <c r="G100" s="18">
        <v>50</v>
      </c>
      <c r="H100" s="61">
        <v>0</v>
      </c>
      <c r="I100" s="19">
        <f t="shared" ref="I100:I119" si="3">G100*H100</f>
        <v>0</v>
      </c>
      <c r="J100" s="31">
        <v>0.08</v>
      </c>
      <c r="K100" s="18">
        <f t="shared" ref="K100:K119" si="4">I100*J100</f>
        <v>0</v>
      </c>
      <c r="L100" s="18">
        <f t="shared" ref="L100:L119" si="5">I100+K100</f>
        <v>0</v>
      </c>
    </row>
    <row r="101" spans="2:12" ht="21.4" customHeight="1" x14ac:dyDescent="0.2">
      <c r="B101" s="5">
        <v>7</v>
      </c>
      <c r="C101" s="6" t="s">
        <v>22</v>
      </c>
      <c r="D101" s="6" t="s">
        <v>23</v>
      </c>
      <c r="E101" s="7" t="s">
        <v>24</v>
      </c>
      <c r="F101" s="6" t="s">
        <v>25</v>
      </c>
      <c r="G101" s="18">
        <v>13.75</v>
      </c>
      <c r="H101" s="61">
        <v>0</v>
      </c>
      <c r="I101" s="19">
        <f t="shared" si="3"/>
        <v>0</v>
      </c>
      <c r="J101" s="31">
        <v>0.08</v>
      </c>
      <c r="K101" s="18">
        <f t="shared" si="4"/>
        <v>0</v>
      </c>
      <c r="L101" s="18">
        <f t="shared" si="5"/>
        <v>0</v>
      </c>
    </row>
    <row r="102" spans="2:12" ht="21.4" customHeight="1" x14ac:dyDescent="0.2">
      <c r="B102" s="5">
        <v>8</v>
      </c>
      <c r="C102" s="6" t="s">
        <v>26</v>
      </c>
      <c r="D102" s="6" t="s">
        <v>27</v>
      </c>
      <c r="E102" s="7" t="s">
        <v>28</v>
      </c>
      <c r="F102" s="6" t="s">
        <v>25</v>
      </c>
      <c r="G102" s="18">
        <v>41.65</v>
      </c>
      <c r="H102" s="61">
        <v>0</v>
      </c>
      <c r="I102" s="19">
        <f t="shared" si="3"/>
        <v>0</v>
      </c>
      <c r="J102" s="31">
        <v>0.08</v>
      </c>
      <c r="K102" s="18">
        <f t="shared" si="4"/>
        <v>0</v>
      </c>
      <c r="L102" s="18">
        <f t="shared" si="5"/>
        <v>0</v>
      </c>
    </row>
    <row r="103" spans="2:12" ht="21.4" customHeight="1" x14ac:dyDescent="0.2">
      <c r="B103" s="5">
        <v>9</v>
      </c>
      <c r="C103" s="6" t="s">
        <v>29</v>
      </c>
      <c r="D103" s="6" t="s">
        <v>30</v>
      </c>
      <c r="E103" s="7" t="s">
        <v>31</v>
      </c>
      <c r="F103" s="6" t="s">
        <v>25</v>
      </c>
      <c r="G103" s="18">
        <v>55.4</v>
      </c>
      <c r="H103" s="61">
        <v>0</v>
      </c>
      <c r="I103" s="19">
        <f t="shared" si="3"/>
        <v>0</v>
      </c>
      <c r="J103" s="31">
        <v>0.08</v>
      </c>
      <c r="K103" s="18">
        <f t="shared" si="4"/>
        <v>0</v>
      </c>
      <c r="L103" s="18">
        <f t="shared" si="5"/>
        <v>0</v>
      </c>
    </row>
    <row r="104" spans="2:12" ht="21.4" customHeight="1" x14ac:dyDescent="0.2">
      <c r="B104" s="5">
        <v>10</v>
      </c>
      <c r="C104" s="6" t="s">
        <v>32</v>
      </c>
      <c r="D104" s="6" t="s">
        <v>33</v>
      </c>
      <c r="E104" s="7" t="s">
        <v>34</v>
      </c>
      <c r="F104" s="6" t="s">
        <v>35</v>
      </c>
      <c r="G104" s="18">
        <v>18</v>
      </c>
      <c r="H104" s="61">
        <v>0</v>
      </c>
      <c r="I104" s="19">
        <f t="shared" si="3"/>
        <v>0</v>
      </c>
      <c r="J104" s="31">
        <v>0.08</v>
      </c>
      <c r="K104" s="18">
        <f t="shared" si="4"/>
        <v>0</v>
      </c>
      <c r="L104" s="18">
        <f t="shared" si="5"/>
        <v>0</v>
      </c>
    </row>
    <row r="105" spans="2:12" ht="21.4" customHeight="1" x14ac:dyDescent="0.2">
      <c r="B105" s="5">
        <v>11</v>
      </c>
      <c r="C105" s="6" t="s">
        <v>36</v>
      </c>
      <c r="D105" s="6" t="s">
        <v>37</v>
      </c>
      <c r="E105" s="7" t="s">
        <v>38</v>
      </c>
      <c r="F105" s="6" t="s">
        <v>35</v>
      </c>
      <c r="G105" s="18">
        <v>23</v>
      </c>
      <c r="H105" s="61">
        <v>0</v>
      </c>
      <c r="I105" s="19">
        <f t="shared" si="3"/>
        <v>0</v>
      </c>
      <c r="J105" s="31">
        <v>0.08</v>
      </c>
      <c r="K105" s="18">
        <f t="shared" si="4"/>
        <v>0</v>
      </c>
      <c r="L105" s="18">
        <f t="shared" si="5"/>
        <v>0</v>
      </c>
    </row>
    <row r="106" spans="2:12" ht="21.4" customHeight="1" x14ac:dyDescent="0.2">
      <c r="B106" s="5">
        <v>12</v>
      </c>
      <c r="C106" s="6" t="s">
        <v>39</v>
      </c>
      <c r="D106" s="6" t="s">
        <v>40</v>
      </c>
      <c r="E106" s="7" t="s">
        <v>41</v>
      </c>
      <c r="F106" s="6" t="s">
        <v>35</v>
      </c>
      <c r="G106" s="18">
        <v>30</v>
      </c>
      <c r="H106" s="61">
        <v>0</v>
      </c>
      <c r="I106" s="19">
        <f t="shared" si="3"/>
        <v>0</v>
      </c>
      <c r="J106" s="31">
        <v>0.08</v>
      </c>
      <c r="K106" s="18">
        <f t="shared" si="4"/>
        <v>0</v>
      </c>
      <c r="L106" s="18">
        <f t="shared" si="5"/>
        <v>0</v>
      </c>
    </row>
    <row r="107" spans="2:12" ht="21.4" customHeight="1" x14ac:dyDescent="0.2">
      <c r="B107" s="5">
        <v>13</v>
      </c>
      <c r="C107" s="6" t="s">
        <v>42</v>
      </c>
      <c r="D107" s="6" t="s">
        <v>43</v>
      </c>
      <c r="E107" s="7" t="s">
        <v>44</v>
      </c>
      <c r="F107" s="6" t="s">
        <v>35</v>
      </c>
      <c r="G107" s="18">
        <v>8.48</v>
      </c>
      <c r="H107" s="61">
        <v>0</v>
      </c>
      <c r="I107" s="19">
        <f t="shared" si="3"/>
        <v>0</v>
      </c>
      <c r="J107" s="31">
        <v>0.08</v>
      </c>
      <c r="K107" s="18">
        <f t="shared" si="4"/>
        <v>0</v>
      </c>
      <c r="L107" s="18">
        <f t="shared" si="5"/>
        <v>0</v>
      </c>
    </row>
    <row r="108" spans="2:12" ht="21.4" customHeight="1" x14ac:dyDescent="0.2">
      <c r="B108" s="5">
        <v>14</v>
      </c>
      <c r="C108" s="6" t="s">
        <v>45</v>
      </c>
      <c r="D108" s="6" t="s">
        <v>46</v>
      </c>
      <c r="E108" s="7" t="s">
        <v>47</v>
      </c>
      <c r="F108" s="6" t="s">
        <v>35</v>
      </c>
      <c r="G108" s="18">
        <v>12.02</v>
      </c>
      <c r="H108" s="61">
        <v>0</v>
      </c>
      <c r="I108" s="19">
        <f t="shared" si="3"/>
        <v>0</v>
      </c>
      <c r="J108" s="31">
        <v>0.08</v>
      </c>
      <c r="K108" s="18">
        <f t="shared" si="4"/>
        <v>0</v>
      </c>
      <c r="L108" s="18">
        <f t="shared" si="5"/>
        <v>0</v>
      </c>
    </row>
    <row r="109" spans="2:12" ht="21.4" customHeight="1" x14ac:dyDescent="0.2">
      <c r="B109" s="5">
        <v>15</v>
      </c>
      <c r="C109" s="6" t="s">
        <v>48</v>
      </c>
      <c r="D109" s="6" t="s">
        <v>49</v>
      </c>
      <c r="E109" s="7" t="s">
        <v>50</v>
      </c>
      <c r="F109" s="6" t="s">
        <v>35</v>
      </c>
      <c r="G109" s="18">
        <v>7.53</v>
      </c>
      <c r="H109" s="61">
        <v>0</v>
      </c>
      <c r="I109" s="19">
        <f t="shared" si="3"/>
        <v>0</v>
      </c>
      <c r="J109" s="31">
        <v>0.08</v>
      </c>
      <c r="K109" s="18">
        <f t="shared" si="4"/>
        <v>0</v>
      </c>
      <c r="L109" s="18">
        <f t="shared" si="5"/>
        <v>0</v>
      </c>
    </row>
    <row r="110" spans="2:12" ht="21.4" customHeight="1" x14ac:dyDescent="0.2">
      <c r="B110" s="5">
        <v>16</v>
      </c>
      <c r="C110" s="6" t="s">
        <v>51</v>
      </c>
      <c r="D110" s="6" t="s">
        <v>52</v>
      </c>
      <c r="E110" s="7" t="s">
        <v>53</v>
      </c>
      <c r="F110" s="6" t="s">
        <v>54</v>
      </c>
      <c r="G110" s="18">
        <v>200</v>
      </c>
      <c r="H110" s="61">
        <v>0</v>
      </c>
      <c r="I110" s="19">
        <f t="shared" si="3"/>
        <v>0</v>
      </c>
      <c r="J110" s="31">
        <v>0.23</v>
      </c>
      <c r="K110" s="18">
        <f t="shared" si="4"/>
        <v>0</v>
      </c>
      <c r="L110" s="18">
        <f t="shared" si="5"/>
        <v>0</v>
      </c>
    </row>
    <row r="111" spans="2:12" ht="21.4" customHeight="1" x14ac:dyDescent="0.2">
      <c r="B111" s="5">
        <v>17</v>
      </c>
      <c r="C111" s="6" t="s">
        <v>55</v>
      </c>
      <c r="D111" s="6" t="s">
        <v>56</v>
      </c>
      <c r="E111" s="7" t="s">
        <v>57</v>
      </c>
      <c r="F111" s="6" t="s">
        <v>58</v>
      </c>
      <c r="G111" s="18">
        <v>109</v>
      </c>
      <c r="H111" s="61">
        <v>0</v>
      </c>
      <c r="I111" s="19">
        <f t="shared" si="3"/>
        <v>0</v>
      </c>
      <c r="J111" s="31">
        <v>0.08</v>
      </c>
      <c r="K111" s="18">
        <f t="shared" si="4"/>
        <v>0</v>
      </c>
      <c r="L111" s="18">
        <f t="shared" si="5"/>
        <v>0</v>
      </c>
    </row>
    <row r="112" spans="2:12" ht="21.4" customHeight="1" x14ac:dyDescent="0.2">
      <c r="B112" s="5">
        <v>18</v>
      </c>
      <c r="C112" s="6" t="s">
        <v>59</v>
      </c>
      <c r="D112" s="6" t="s">
        <v>60</v>
      </c>
      <c r="E112" s="7" t="s">
        <v>61</v>
      </c>
      <c r="F112" s="6" t="s">
        <v>58</v>
      </c>
      <c r="G112" s="18">
        <v>4</v>
      </c>
      <c r="H112" s="61">
        <v>0</v>
      </c>
      <c r="I112" s="19">
        <f t="shared" si="3"/>
        <v>0</v>
      </c>
      <c r="J112" s="31">
        <v>0.08</v>
      </c>
      <c r="K112" s="18">
        <f t="shared" si="4"/>
        <v>0</v>
      </c>
      <c r="L112" s="18">
        <f t="shared" si="5"/>
        <v>0</v>
      </c>
    </row>
    <row r="113" spans="2:38" ht="21.4" customHeight="1" x14ac:dyDescent="0.2">
      <c r="B113" s="5">
        <v>19</v>
      </c>
      <c r="C113" s="6" t="s">
        <v>65</v>
      </c>
      <c r="D113" s="6" t="s">
        <v>66</v>
      </c>
      <c r="E113" s="7" t="s">
        <v>67</v>
      </c>
      <c r="F113" s="6" t="s">
        <v>58</v>
      </c>
      <c r="G113" s="18">
        <v>61</v>
      </c>
      <c r="H113" s="61">
        <v>0</v>
      </c>
      <c r="I113" s="19">
        <f t="shared" si="3"/>
        <v>0</v>
      </c>
      <c r="J113" s="31">
        <v>0.08</v>
      </c>
      <c r="K113" s="18">
        <f t="shared" si="4"/>
        <v>0</v>
      </c>
      <c r="L113" s="18">
        <f t="shared" si="5"/>
        <v>0</v>
      </c>
    </row>
    <row r="114" spans="2:38" ht="21.4" customHeight="1" x14ac:dyDescent="0.2">
      <c r="B114" s="5">
        <v>20</v>
      </c>
      <c r="C114" s="6" t="s">
        <v>115</v>
      </c>
      <c r="D114" s="6" t="s">
        <v>110</v>
      </c>
      <c r="E114" s="7" t="s">
        <v>111</v>
      </c>
      <c r="F114" s="6" t="s">
        <v>112</v>
      </c>
      <c r="G114" s="18">
        <v>1.2</v>
      </c>
      <c r="H114" s="61">
        <v>0</v>
      </c>
      <c r="I114" s="19">
        <f t="shared" si="3"/>
        <v>0</v>
      </c>
      <c r="J114" s="31">
        <v>0.08</v>
      </c>
      <c r="K114" s="18">
        <f t="shared" si="4"/>
        <v>0</v>
      </c>
      <c r="L114" s="18">
        <f t="shared" si="5"/>
        <v>0</v>
      </c>
    </row>
    <row r="115" spans="2:38" ht="21.4" customHeight="1" x14ac:dyDescent="0.2">
      <c r="B115" s="5">
        <v>21</v>
      </c>
      <c r="C115" s="6" t="s">
        <v>68</v>
      </c>
      <c r="D115" s="6" t="s">
        <v>69</v>
      </c>
      <c r="E115" s="7" t="s">
        <v>70</v>
      </c>
      <c r="F115" s="6" t="s">
        <v>54</v>
      </c>
      <c r="G115" s="18">
        <v>677</v>
      </c>
      <c r="H115" s="61">
        <v>0</v>
      </c>
      <c r="I115" s="19">
        <f t="shared" si="3"/>
        <v>0</v>
      </c>
      <c r="J115" s="31">
        <v>0.08</v>
      </c>
      <c r="K115" s="18">
        <f t="shared" si="4"/>
        <v>0</v>
      </c>
      <c r="L115" s="18">
        <f t="shared" si="5"/>
        <v>0</v>
      </c>
    </row>
    <row r="116" spans="2:38" s="1" customFormat="1" ht="17.25" customHeight="1" x14ac:dyDescent="0.2">
      <c r="B116" s="5">
        <v>22</v>
      </c>
      <c r="C116" s="6" t="s">
        <v>116</v>
      </c>
      <c r="D116" s="6" t="s">
        <v>113</v>
      </c>
      <c r="E116" s="7" t="s">
        <v>70</v>
      </c>
      <c r="F116" s="6" t="s">
        <v>54</v>
      </c>
      <c r="G116" s="18">
        <v>5</v>
      </c>
      <c r="H116" s="61">
        <v>0</v>
      </c>
      <c r="I116" s="19">
        <f t="shared" si="3"/>
        <v>0</v>
      </c>
      <c r="J116" s="31">
        <v>0.23</v>
      </c>
      <c r="K116" s="18">
        <f t="shared" si="4"/>
        <v>0</v>
      </c>
      <c r="L116" s="18">
        <f t="shared" si="5"/>
        <v>0</v>
      </c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</row>
    <row r="117" spans="2:38" s="1" customFormat="1" ht="18.75" customHeight="1" x14ac:dyDescent="0.2">
      <c r="B117" s="5">
        <v>23</v>
      </c>
      <c r="C117" s="6" t="s">
        <v>71</v>
      </c>
      <c r="D117" s="6" t="s">
        <v>72</v>
      </c>
      <c r="E117" s="7" t="s">
        <v>73</v>
      </c>
      <c r="F117" s="6" t="s">
        <v>54</v>
      </c>
      <c r="G117" s="18">
        <v>8</v>
      </c>
      <c r="H117" s="61">
        <v>0</v>
      </c>
      <c r="I117" s="19">
        <f t="shared" si="3"/>
        <v>0</v>
      </c>
      <c r="J117" s="31">
        <v>0.08</v>
      </c>
      <c r="K117" s="18">
        <f t="shared" si="4"/>
        <v>0</v>
      </c>
      <c r="L117" s="18">
        <f t="shared" si="5"/>
        <v>0</v>
      </c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</row>
    <row r="118" spans="2:38" s="1" customFormat="1" ht="18.75" customHeight="1" x14ac:dyDescent="0.2">
      <c r="B118" s="5">
        <v>24</v>
      </c>
      <c r="C118" s="6" t="s">
        <v>77</v>
      </c>
      <c r="D118" s="6" t="s">
        <v>78</v>
      </c>
      <c r="E118" s="7" t="s">
        <v>79</v>
      </c>
      <c r="F118" s="6" t="s">
        <v>54</v>
      </c>
      <c r="G118" s="18">
        <v>113</v>
      </c>
      <c r="H118" s="61">
        <v>0</v>
      </c>
      <c r="I118" s="19">
        <f t="shared" si="3"/>
        <v>0</v>
      </c>
      <c r="J118" s="31">
        <v>0.08</v>
      </c>
      <c r="K118" s="18">
        <f t="shared" si="4"/>
        <v>0</v>
      </c>
      <c r="L118" s="18">
        <f t="shared" si="5"/>
        <v>0</v>
      </c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</row>
    <row r="119" spans="2:38" s="1" customFormat="1" ht="18.75" customHeight="1" x14ac:dyDescent="0.2">
      <c r="B119" s="5">
        <v>25</v>
      </c>
      <c r="C119" s="6" t="s">
        <v>117</v>
      </c>
      <c r="D119" s="6" t="s">
        <v>114</v>
      </c>
      <c r="E119" s="7" t="s">
        <v>79</v>
      </c>
      <c r="F119" s="6" t="s">
        <v>54</v>
      </c>
      <c r="G119" s="18">
        <v>5</v>
      </c>
      <c r="H119" s="61">
        <v>0</v>
      </c>
      <c r="I119" s="19">
        <f t="shared" si="3"/>
        <v>0</v>
      </c>
      <c r="J119" s="31">
        <v>0.23</v>
      </c>
      <c r="K119" s="18">
        <f t="shared" si="4"/>
        <v>0</v>
      </c>
      <c r="L119" s="18">
        <f t="shared" si="5"/>
        <v>0</v>
      </c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</row>
    <row r="120" spans="2:38" s="1" customFormat="1" ht="27" customHeight="1" x14ac:dyDescent="0.2"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</row>
    <row r="121" spans="2:38" s="1" customFormat="1" ht="25.5" customHeight="1" x14ac:dyDescent="0.2">
      <c r="B121" s="43" t="s">
        <v>80</v>
      </c>
      <c r="C121" s="44"/>
      <c r="D121" s="44"/>
      <c r="E121" s="45"/>
      <c r="F121" s="26"/>
      <c r="G121" s="27"/>
      <c r="H121" s="27"/>
      <c r="I121" s="27"/>
      <c r="J121" s="27"/>
      <c r="K121" s="27"/>
      <c r="L121" s="27">
        <f>I81+I86+I91+I96+SUM(I99:I119)</f>
        <v>0</v>
      </c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</row>
    <row r="122" spans="2:38" s="1" customFormat="1" ht="30" customHeight="1" x14ac:dyDescent="0.2">
      <c r="B122" s="43" t="s">
        <v>81</v>
      </c>
      <c r="C122" s="44"/>
      <c r="D122" s="44"/>
      <c r="E122" s="45"/>
      <c r="F122" s="28"/>
      <c r="G122" s="29"/>
      <c r="H122" s="29"/>
      <c r="I122" s="29"/>
      <c r="J122" s="29"/>
      <c r="K122" s="29"/>
      <c r="L122" s="27">
        <f>L81+L86+L91+L96+SUM(L99:L119)</f>
        <v>0</v>
      </c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</row>
    <row r="123" spans="2:38" s="1" customFormat="1" ht="25.5" customHeight="1" x14ac:dyDescent="0.2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</row>
    <row r="124" spans="2:38" s="1" customFormat="1" ht="69.75" customHeight="1" x14ac:dyDescent="0.2">
      <c r="B124" s="41" t="s">
        <v>98</v>
      </c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</row>
    <row r="125" spans="2:38" s="1" customFormat="1" ht="100.5" customHeight="1" x14ac:dyDescent="0.2">
      <c r="B125" s="42" t="s">
        <v>99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</row>
    <row r="126" spans="2:38" s="1" customFormat="1" ht="99.75" customHeight="1" x14ac:dyDescent="0.2">
      <c r="B126" s="42" t="s">
        <v>100</v>
      </c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</row>
    <row r="127" spans="2:38" s="1" customFormat="1" ht="37.9" customHeight="1" x14ac:dyDescent="0.2">
      <c r="B127" s="59" t="s">
        <v>82</v>
      </c>
      <c r="C127" s="59"/>
      <c r="D127" s="59"/>
      <c r="E127" s="59"/>
      <c r="F127" s="58" t="s">
        <v>83</v>
      </c>
      <c r="G127" s="58"/>
      <c r="H127" s="58"/>
      <c r="I127" s="58"/>
      <c r="J127" s="58"/>
      <c r="K127" s="58"/>
      <c r="L127" s="58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</row>
    <row r="128" spans="2:38" s="1" customFormat="1" ht="28.7" customHeight="1" x14ac:dyDescent="0.2"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</row>
    <row r="129" spans="2:38" s="1" customFormat="1" ht="28.7" customHeight="1" x14ac:dyDescent="0.2"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</row>
    <row r="130" spans="2:38" s="1" customFormat="1" ht="28.7" customHeight="1" x14ac:dyDescent="0.2"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</row>
    <row r="131" spans="2:38" s="1" customFormat="1" ht="28.7" customHeight="1" x14ac:dyDescent="0.2"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</row>
    <row r="132" spans="2:38" s="1" customFormat="1" ht="2.65" customHeight="1" x14ac:dyDescent="0.2"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</row>
    <row r="133" spans="2:38" s="1" customFormat="1" ht="172.5" customHeight="1" x14ac:dyDescent="0.2">
      <c r="B133" s="49" t="s">
        <v>101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</row>
    <row r="134" spans="2:38" s="1" customFormat="1" ht="2.65" customHeight="1" x14ac:dyDescent="0.2"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</row>
    <row r="135" spans="2:38" s="1" customFormat="1" ht="33.75" customHeight="1" x14ac:dyDescent="0.2">
      <c r="B135" s="60" t="s">
        <v>102</v>
      </c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</row>
    <row r="136" spans="2:38" s="1" customFormat="1" ht="2.65" customHeight="1" x14ac:dyDescent="0.2"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</row>
    <row r="137" spans="2:38" s="1" customFormat="1" ht="37.9" customHeight="1" x14ac:dyDescent="0.2">
      <c r="B137" s="59" t="s">
        <v>84</v>
      </c>
      <c r="C137" s="59"/>
      <c r="D137" s="59"/>
      <c r="E137" s="59"/>
      <c r="F137" s="52" t="s">
        <v>85</v>
      </c>
      <c r="G137" s="52"/>
      <c r="H137" s="52"/>
      <c r="I137" s="52"/>
      <c r="J137" s="52"/>
      <c r="K137" s="52"/>
      <c r="L137" s="52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</row>
    <row r="138" spans="2:38" s="1" customFormat="1" ht="28.7" customHeight="1" x14ac:dyDescent="0.2"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</row>
    <row r="139" spans="2:38" s="1" customFormat="1" ht="28.7" customHeight="1" x14ac:dyDescent="0.2"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</row>
    <row r="140" spans="2:38" s="1" customFormat="1" ht="28.7" customHeight="1" x14ac:dyDescent="0.2"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</row>
    <row r="141" spans="2:38" s="1" customFormat="1" ht="28.7" customHeight="1" x14ac:dyDescent="0.2"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</row>
    <row r="142" spans="2:38" s="1" customFormat="1" ht="2.65" customHeight="1" x14ac:dyDescent="0.2"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</row>
    <row r="143" spans="2:38" s="1" customFormat="1" ht="130.69999999999999" customHeight="1" x14ac:dyDescent="0.2">
      <c r="B143" s="49" t="s">
        <v>103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</row>
    <row r="144" spans="2:38" s="1" customFormat="1" ht="23.25" customHeight="1" x14ac:dyDescent="0.2">
      <c r="B144" s="1" t="s">
        <v>125</v>
      </c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</row>
    <row r="145" spans="2:38" s="1" customFormat="1" ht="64.5" customHeight="1" x14ac:dyDescent="0.2">
      <c r="B145" s="41" t="s">
        <v>124</v>
      </c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</row>
    <row r="146" spans="2:38" s="1" customFormat="1" ht="2.65" customHeight="1" x14ac:dyDescent="0.2"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</row>
    <row r="147" spans="2:38" s="1" customFormat="1" ht="47.45" customHeight="1" x14ac:dyDescent="0.2">
      <c r="B147" s="49" t="s">
        <v>104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</row>
    <row r="148" spans="2:38" s="1" customFormat="1" ht="2.65" customHeight="1" x14ac:dyDescent="0.2"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</row>
    <row r="149" spans="2:38" s="1" customFormat="1" ht="33.6" customHeight="1" x14ac:dyDescent="0.2">
      <c r="B149" s="49" t="s">
        <v>105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</row>
    <row r="150" spans="2:38" s="1" customFormat="1" ht="2.65" customHeight="1" x14ac:dyDescent="0.2"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</row>
    <row r="151" spans="2:38" s="1" customFormat="1" ht="116.85" customHeight="1" x14ac:dyDescent="0.2">
      <c r="B151" s="49" t="s">
        <v>106</v>
      </c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</row>
    <row r="152" spans="2:38" s="1" customFormat="1" ht="2.65" customHeight="1" x14ac:dyDescent="0.2"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</row>
    <row r="153" spans="2:38" s="1" customFormat="1" ht="105" customHeight="1" x14ac:dyDescent="0.2">
      <c r="B153" s="49" t="s">
        <v>107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</row>
    <row r="154" spans="2:38" s="1" customFormat="1" ht="36" customHeight="1" x14ac:dyDescent="0.2"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</row>
    <row r="155" spans="2:38" s="1" customFormat="1" ht="17.649999999999999" customHeight="1" x14ac:dyDescent="0.2">
      <c r="I155" s="55" t="s">
        <v>108</v>
      </c>
      <c r="J155" s="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</row>
    <row r="156" spans="2:38" s="1" customFormat="1" ht="81.599999999999994" customHeight="1" x14ac:dyDescent="0.2">
      <c r="B156" s="46" t="s">
        <v>109</v>
      </c>
      <c r="C156" s="46"/>
      <c r="D156" s="46"/>
      <c r="E156" s="46"/>
      <c r="F156" s="46"/>
      <c r="G156" s="46"/>
      <c r="H156" s="46"/>
      <c r="I156" s="46"/>
      <c r="J156" s="4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</row>
  </sheetData>
  <mergeCells count="47">
    <mergeCell ref="F141:L141"/>
    <mergeCell ref="I155:J155"/>
    <mergeCell ref="I1:L1"/>
    <mergeCell ref="E13:G13"/>
    <mergeCell ref="F127:L127"/>
    <mergeCell ref="F128:L128"/>
    <mergeCell ref="B151:L151"/>
    <mergeCell ref="B153:L153"/>
    <mergeCell ref="B127:E127"/>
    <mergeCell ref="B128:E128"/>
    <mergeCell ref="B129:E129"/>
    <mergeCell ref="B130:E130"/>
    <mergeCell ref="B131:E131"/>
    <mergeCell ref="B133:L133"/>
    <mergeCell ref="B135:L135"/>
    <mergeCell ref="B137:E137"/>
    <mergeCell ref="B3:D3"/>
    <mergeCell ref="B5:D5"/>
    <mergeCell ref="B75:E75"/>
    <mergeCell ref="B7:D7"/>
    <mergeCell ref="G10:L11"/>
    <mergeCell ref="B156:J156"/>
    <mergeCell ref="B23:L23"/>
    <mergeCell ref="B24:L24"/>
    <mergeCell ref="B28:K28"/>
    <mergeCell ref="B76:E76"/>
    <mergeCell ref="B141:E141"/>
    <mergeCell ref="F129:L129"/>
    <mergeCell ref="F130:L130"/>
    <mergeCell ref="F131:L131"/>
    <mergeCell ref="F137:L137"/>
    <mergeCell ref="F138:L138"/>
    <mergeCell ref="F139:L139"/>
    <mergeCell ref="B143:L143"/>
    <mergeCell ref="B145:L145"/>
    <mergeCell ref="B147:L147"/>
    <mergeCell ref="B149:L149"/>
    <mergeCell ref="B138:E138"/>
    <mergeCell ref="B139:E139"/>
    <mergeCell ref="B140:E140"/>
    <mergeCell ref="F140:L140"/>
    <mergeCell ref="B26:L26"/>
    <mergeCell ref="B124:L124"/>
    <mergeCell ref="B125:L125"/>
    <mergeCell ref="B126:L126"/>
    <mergeCell ref="B121:E121"/>
    <mergeCell ref="B122:E122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Joanna Drożdżowska</cp:lastModifiedBy>
  <cp:lastPrinted>2024-11-04T06:09:35Z</cp:lastPrinted>
  <dcterms:created xsi:type="dcterms:W3CDTF">2024-10-30T11:59:28Z</dcterms:created>
  <dcterms:modified xsi:type="dcterms:W3CDTF">2024-11-04T11:19:21Z</dcterms:modified>
</cp:coreProperties>
</file>